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70" windowWidth="18195" windowHeight="13680"/>
  </bookViews>
  <sheets>
    <sheet name="Исполнение по ОЦП и ДЦП" sheetId="2" r:id="rId1"/>
  </sheets>
  <definedNames>
    <definedName name="_xlnm._FilterDatabase" localSheetId="0" hidden="1">'Исполнение по ОЦП и ДЦП'!$A$6:$M$133</definedName>
    <definedName name="_xlnm.Print_Titles" localSheetId="0">'Исполнение по ОЦП и ДЦП'!$8:$9</definedName>
  </definedNames>
  <calcPr calcId="145621"/>
</workbook>
</file>

<file path=xl/calcChain.xml><?xml version="1.0" encoding="utf-8"?>
<calcChain xmlns="http://schemas.openxmlformats.org/spreadsheetml/2006/main">
  <c r="I131" i="2" l="1"/>
  <c r="J131" i="2"/>
  <c r="K131" i="2"/>
  <c r="I129" i="2"/>
  <c r="J129" i="2"/>
  <c r="K129" i="2"/>
  <c r="I125" i="2"/>
  <c r="J125" i="2"/>
  <c r="K125" i="2"/>
  <c r="I123" i="2"/>
  <c r="J123" i="2"/>
  <c r="K123" i="2"/>
  <c r="I120" i="2"/>
  <c r="J120" i="2"/>
  <c r="K120" i="2"/>
  <c r="I118" i="2"/>
  <c r="J118" i="2"/>
  <c r="K118" i="2"/>
  <c r="I115" i="2"/>
  <c r="J115" i="2"/>
  <c r="K115" i="2"/>
  <c r="I105" i="2"/>
  <c r="J105" i="2"/>
  <c r="K105" i="2"/>
  <c r="I102" i="2"/>
  <c r="J102" i="2"/>
  <c r="K102" i="2"/>
  <c r="I93" i="2"/>
  <c r="J93" i="2"/>
  <c r="K93" i="2"/>
  <c r="I91" i="2"/>
  <c r="J91" i="2"/>
  <c r="K91" i="2"/>
  <c r="I87" i="2"/>
  <c r="J87" i="2"/>
  <c r="K87" i="2"/>
  <c r="I80" i="2"/>
  <c r="J80" i="2"/>
  <c r="K80" i="2"/>
  <c r="I77" i="2"/>
  <c r="J77" i="2"/>
  <c r="K77" i="2"/>
  <c r="I74" i="2"/>
  <c r="J74" i="2"/>
  <c r="K74" i="2"/>
  <c r="I71" i="2" l="1"/>
  <c r="J71" i="2"/>
  <c r="K71" i="2"/>
  <c r="I69" i="2"/>
  <c r="J69" i="2"/>
  <c r="K69" i="2"/>
  <c r="I66" i="2"/>
  <c r="J66" i="2"/>
  <c r="K66" i="2"/>
  <c r="I61" i="2"/>
  <c r="J61" i="2"/>
  <c r="K61" i="2"/>
  <c r="I55" i="2"/>
  <c r="J55" i="2"/>
  <c r="K55" i="2"/>
  <c r="I50" i="2"/>
  <c r="J50" i="2"/>
  <c r="K50" i="2"/>
  <c r="I32" i="2"/>
  <c r="J32" i="2"/>
  <c r="K32" i="2"/>
  <c r="I27" i="2"/>
  <c r="J27" i="2"/>
  <c r="K27" i="2"/>
  <c r="I24" i="2"/>
  <c r="J24" i="2"/>
  <c r="K24" i="2"/>
  <c r="I16" i="2"/>
  <c r="J16" i="2"/>
  <c r="K16" i="2"/>
  <c r="I13" i="2"/>
  <c r="J13" i="2"/>
  <c r="K13" i="2"/>
  <c r="I10" i="2"/>
  <c r="I133" i="2" s="1"/>
  <c r="J10" i="2"/>
  <c r="J133" i="2" s="1"/>
  <c r="K10" i="2"/>
  <c r="K133" i="2" s="1"/>
  <c r="M133" i="2" l="1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</calcChain>
</file>

<file path=xl/sharedStrings.xml><?xml version="1.0" encoding="utf-8"?>
<sst xmlns="http://schemas.openxmlformats.org/spreadsheetml/2006/main" count="243" uniqueCount="48">
  <si>
    <t>_________________</t>
  </si>
  <si>
    <t>ИТОГО</t>
  </si>
  <si>
    <t>Долгосрочная целевая программа " Развитие промышленно-логистического парка на территории Новосибирской области на 2011-2015 годы"</t>
  </si>
  <si>
    <t/>
  </si>
  <si>
    <t>Долгосрочная целевая программа "Создание научно-технологического пака в сфере биотехнологий в наукограде Кольцово на 2011-2015 годы"</t>
  </si>
  <si>
    <t>Долгосрочная целевая программа "Развитие охотничьего хозяйства и научное обеспечение в области охоты и сохранения охотничьих ресурсов Новосибирской области на 2011-2013 годы"</t>
  </si>
  <si>
    <t>Долгосрочная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в Новосибирской области на 2011-2013 годы"</t>
  </si>
  <si>
    <t>Долгосрочная целевая программа "Обеспечение жильем молодых семей в Новосибирской области на 2011-2015 годы"</t>
  </si>
  <si>
    <t>Долгосрочная целевая программа «Развитие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</si>
  <si>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</si>
  <si>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Долгосрочная целевая программа "Стимулирование развития жилищного строительства в Новосибирской области на 2011-2015 годы"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</si>
  <si>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</si>
  <si>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Долгосрочная целевая программа "Развитие физической культуры и спорта в Новосибирской области на 2011-2015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</si>
  <si>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</si>
  <si>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</si>
  <si>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2011-2014 годах"</t>
  </si>
  <si>
    <t>Долгосрочная целевая программа "Профилактика правонарушений в Новосибирской области на 2011 - 2013 годы"</t>
  </si>
  <si>
    <t>Долгосрочная целевая программа "Создание и развитие в Новосибирском Академгородке технопарка в сфере высоких технологий на 2011 - 2014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</si>
  <si>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</si>
  <si>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Областная целевая программа "Государственная кадастровая оценка земель на территории Новосибирской области на 2009-2012 годы"</t>
  </si>
  <si>
    <t>Областная целевая программа "Сохранение объектов культурного наследия (памятников истории и культуры), расположенных на территории Новосибирской области, на 2009-2013 годы"</t>
  </si>
  <si>
    <t>Областная целевая программа "Обеспечение населения Новосибирской области питьевой водой" на 2008 - 2012 годы</t>
  </si>
  <si>
    <t>Областная целевая программа "Социальная поддержка инвалидов в Новосибирской области на 2009 - 2013 годы"</t>
  </si>
  <si>
    <t>Областная целевая программа "Библиотеки Новосибирской области"</t>
  </si>
  <si>
    <t>Областная целевая программа "Развитие культуры в сельской местности Новосибирской области на 2004-2011 годы"</t>
  </si>
  <si>
    <t>Областная целевая программа "Дети Новосибирской области" на 2008-2012 годы</t>
  </si>
  <si>
    <t>Областная целевая программа "Комплексные меры профилактики наркомании в Новосибирской области на 2009-2013 годы"</t>
  </si>
  <si>
    <t>Областная целевая программа "Создание механизмов обеспечения жильем молодых семей в Новосибирской области на 2004-2011 годы"</t>
  </si>
  <si>
    <t>Областная целевая программа "Развитие субъектов малого и среднего предпринимательства в Новосибирской области на 2009-2013 годы"</t>
  </si>
  <si>
    <t>Областная целевая программа "Газификация Новосибирской области на 2007-2011 годы"</t>
  </si>
  <si>
    <t>Областная целевая программа "Государственная поддержка инвестиционной деятельности на территории Новосибирской области на 2007 - 2012 годы"</t>
  </si>
  <si>
    <t>КВР</t>
  </si>
  <si>
    <t>ЦСР</t>
  </si>
  <si>
    <t>ПР</t>
  </si>
  <si>
    <t>РЗ</t>
  </si>
  <si>
    <t>ГРБС</t>
  </si>
  <si>
    <t>Уточненная сводная бюджетная роспись на 2011 год</t>
  </si>
  <si>
    <t xml:space="preserve">Код бюджетной классификации </t>
  </si>
  <si>
    <t>Наименование программы</t>
  </si>
  <si>
    <t>тыс.рублей</t>
  </si>
  <si>
    <t>к Отчету об исполнении областного бюджета</t>
  </si>
  <si>
    <t>Приложение 10</t>
  </si>
  <si>
    <t>Исполнение расходов областного бюджета Новосибирской области по областным и долгосрочным целевым программам за  2011 год</t>
  </si>
  <si>
    <t>Новосибирской области за 2011 год</t>
  </si>
  <si>
    <t>Кассовое исполнение за . 2011 год</t>
  </si>
  <si>
    <t xml:space="preserve">Утверждено Законом Новосибирской области от 02.12.2010 №9-ОЗ "Об областном бюджете Новосибирской области на 2011 год и плановый период 2012 и 2013 годов"
</t>
  </si>
  <si>
    <t>% исполнения к утвержденному плану</t>
  </si>
  <si>
    <t xml:space="preserve">%  исполнения к уточненной сводной бюджетной росписи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</si>
</sst>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"/>
    <numFmt numFmtId="167" formatCode="0.0%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top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vertical="justify"/>
      <protection hidden="1"/>
    </xf>
    <xf numFmtId="164" fontId="3" fillId="0" borderId="1" xfId="1" applyNumberFormat="1" applyFont="1" applyFill="1" applyBorder="1" applyAlignment="1" applyProtection="1">
      <alignment horizontal="right" vertical="top" wrapText="1"/>
      <protection hidden="1"/>
    </xf>
    <xf numFmtId="166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 vertical="top" wrapText="1"/>
      <protection hidden="1"/>
    </xf>
    <xf numFmtId="167" fontId="4" fillId="0" borderId="1" xfId="1" applyNumberFormat="1" applyFont="1" applyFill="1" applyBorder="1" applyAlignment="1" applyProtection="1">
      <alignment horizontal="righ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justify" wrapText="1"/>
      <protection hidden="1"/>
    </xf>
    <xf numFmtId="166" fontId="4" fillId="0" borderId="1" xfId="1" applyNumberFormat="1" applyFont="1" applyFill="1" applyBorder="1" applyAlignment="1" applyProtection="1">
      <alignment horizontal="center" vertical="justify" wrapText="1"/>
      <protection hidden="1"/>
    </xf>
    <xf numFmtId="165" fontId="3" fillId="0" borderId="1" xfId="1" applyNumberFormat="1" applyFont="1" applyFill="1" applyBorder="1" applyAlignment="1" applyProtection="1">
      <alignment horizontal="center" vertical="justify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8"/>
  <sheetViews>
    <sheetView showGridLines="0" tabSelected="1" view="pageBreakPreview" topLeftCell="A128" zoomScaleNormal="100" zoomScaleSheetLayoutView="100" workbookViewId="0">
      <selection activeCell="A123" sqref="A123:M124"/>
    </sheetView>
  </sheetViews>
  <sheetFormatPr defaultColWidth="9.140625" defaultRowHeight="12.75" x14ac:dyDescent="0.2"/>
  <cols>
    <col min="1" max="1" width="33.7109375" style="1" customWidth="1"/>
    <col min="2" max="2" width="9.140625" style="1" customWidth="1"/>
    <col min="3" max="3" width="4.7109375" style="1" customWidth="1"/>
    <col min="4" max="5" width="4.42578125" style="1" customWidth="1"/>
    <col min="6" max="7" width="3.28515625" style="1" customWidth="1"/>
    <col min="8" max="8" width="5.140625" style="1" customWidth="1"/>
    <col min="9" max="9" width="19" style="1" customWidth="1"/>
    <col min="10" max="11" width="14.28515625" style="1" customWidth="1"/>
    <col min="12" max="13" width="13.5703125" style="1" customWidth="1"/>
    <col min="14" max="14" width="2.85546875" style="1" customWidth="1"/>
    <col min="15" max="234" width="9.140625" style="1" customWidth="1"/>
    <col min="235" max="16384" width="9.140625" style="1"/>
  </cols>
  <sheetData>
    <row r="1" spans="1:14" ht="12.75" customHeight="1" x14ac:dyDescent="0.25">
      <c r="A1" s="7"/>
      <c r="B1" s="7"/>
      <c r="C1" s="7"/>
      <c r="D1" s="7"/>
      <c r="E1" s="7"/>
      <c r="F1" s="7"/>
      <c r="G1" s="7"/>
      <c r="H1" s="7"/>
      <c r="I1" s="2"/>
      <c r="J1" s="2"/>
      <c r="K1" s="2"/>
      <c r="L1" s="2"/>
      <c r="M1" s="2"/>
      <c r="N1" s="2"/>
    </row>
    <row r="2" spans="1:14" ht="18" customHeight="1" x14ac:dyDescent="0.25">
      <c r="A2" s="21" t="s">
        <v>41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"/>
    </row>
    <row r="3" spans="1:14" ht="12.75" customHeight="1" x14ac:dyDescent="0.25">
      <c r="A3" s="21" t="s">
        <v>40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"/>
    </row>
    <row r="4" spans="1:14" ht="12.75" customHeight="1" x14ac:dyDescent="0.25">
      <c r="A4" s="21" t="s">
        <v>43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"/>
    </row>
    <row r="5" spans="1:14" ht="12.75" customHeight="1" x14ac:dyDescent="0.25">
      <c r="A5" s="16"/>
      <c r="B5" s="16"/>
      <c r="C5" s="16"/>
      <c r="D5" s="16"/>
      <c r="E5" s="16"/>
      <c r="F5" s="16"/>
      <c r="G5" s="16"/>
      <c r="H5" s="16"/>
      <c r="I5" s="2"/>
      <c r="J5" s="2"/>
      <c r="K5" s="2"/>
      <c r="L5" s="2"/>
      <c r="M5" s="2"/>
      <c r="N5" s="2"/>
    </row>
    <row r="6" spans="1:14" ht="46.5" customHeight="1" x14ac:dyDescent="0.2">
      <c r="A6" s="23" t="s">
        <v>42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"/>
    </row>
    <row r="7" spans="1:14" ht="12.75" customHeight="1" x14ac:dyDescent="0.25">
      <c r="A7" s="22" t="s">
        <v>39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"/>
    </row>
    <row r="8" spans="1:14" ht="19.5" customHeight="1" x14ac:dyDescent="0.2">
      <c r="A8" s="25" t="s">
        <v>38</v>
      </c>
      <c r="B8" s="15" t="s">
        <v>37</v>
      </c>
      <c r="C8" s="15"/>
      <c r="D8" s="15"/>
      <c r="E8" s="15"/>
      <c r="F8" s="15"/>
      <c r="G8" s="15"/>
      <c r="H8" s="15"/>
      <c r="I8" s="24" t="s">
        <v>45</v>
      </c>
      <c r="J8" s="24" t="s">
        <v>36</v>
      </c>
      <c r="K8" s="24" t="s">
        <v>44</v>
      </c>
      <c r="L8" s="24" t="s">
        <v>46</v>
      </c>
      <c r="M8" s="26" t="s">
        <v>47</v>
      </c>
      <c r="N8" s="2"/>
    </row>
    <row r="9" spans="1:14" ht="109.5" customHeight="1" x14ac:dyDescent="0.3">
      <c r="A9" s="25"/>
      <c r="B9" s="14" t="s">
        <v>35</v>
      </c>
      <c r="C9" s="19" t="s">
        <v>34</v>
      </c>
      <c r="D9" s="19" t="s">
        <v>33</v>
      </c>
      <c r="E9" s="15" t="s">
        <v>32</v>
      </c>
      <c r="F9" s="15"/>
      <c r="G9" s="15"/>
      <c r="H9" s="19" t="s">
        <v>31</v>
      </c>
      <c r="I9" s="24"/>
      <c r="J9" s="24"/>
      <c r="K9" s="24"/>
      <c r="L9" s="24"/>
      <c r="M9" s="26"/>
      <c r="N9" s="10"/>
    </row>
    <row r="10" spans="1:14" ht="40.5" customHeight="1" x14ac:dyDescent="0.2">
      <c r="A10" s="20" t="s">
        <v>30</v>
      </c>
      <c r="B10" s="27" t="s">
        <v>3</v>
      </c>
      <c r="C10" s="28" t="s">
        <v>3</v>
      </c>
      <c r="D10" s="28" t="s">
        <v>3</v>
      </c>
      <c r="E10" s="27" t="s">
        <v>3</v>
      </c>
      <c r="F10" s="28" t="s">
        <v>3</v>
      </c>
      <c r="G10" s="28" t="s">
        <v>3</v>
      </c>
      <c r="H10" s="27" t="s">
        <v>3</v>
      </c>
      <c r="I10" s="8">
        <f t="shared" ref="I10:J10" si="0">I11+I12</f>
        <v>250000</v>
      </c>
      <c r="J10" s="8">
        <f t="shared" si="0"/>
        <v>250000</v>
      </c>
      <c r="K10" s="8">
        <f>K11+K12</f>
        <v>204183.9</v>
      </c>
      <c r="L10" s="18">
        <f>K10/I10</f>
        <v>0.81673560000000001</v>
      </c>
      <c r="M10" s="18">
        <f>K10/J10</f>
        <v>0.81673560000000001</v>
      </c>
      <c r="N10" s="11"/>
    </row>
    <row r="11" spans="1:14" ht="40.5" customHeight="1" x14ac:dyDescent="0.2">
      <c r="A11" s="20"/>
      <c r="B11" s="29">
        <v>123</v>
      </c>
      <c r="C11" s="13">
        <v>4</v>
      </c>
      <c r="D11" s="13">
        <v>12</v>
      </c>
      <c r="E11" s="29">
        <v>522</v>
      </c>
      <c r="F11" s="13">
        <v>2</v>
      </c>
      <c r="G11" s="13">
        <v>0</v>
      </c>
      <c r="H11" s="29">
        <v>6</v>
      </c>
      <c r="I11" s="12">
        <v>228406</v>
      </c>
      <c r="J11" s="12">
        <v>228406</v>
      </c>
      <c r="K11" s="12">
        <v>194947.1</v>
      </c>
      <c r="L11" s="17">
        <f t="shared" ref="L11:L74" si="1">K11/I11</f>
        <v>0.85351129129707626</v>
      </c>
      <c r="M11" s="17">
        <f t="shared" ref="M11:M74" si="2">K11/J11</f>
        <v>0.85351129129707626</v>
      </c>
      <c r="N11" s="11"/>
    </row>
    <row r="12" spans="1:14" ht="40.5" customHeight="1" x14ac:dyDescent="0.2">
      <c r="A12" s="20"/>
      <c r="B12" s="29">
        <v>123</v>
      </c>
      <c r="C12" s="13">
        <v>4</v>
      </c>
      <c r="D12" s="13">
        <v>12</v>
      </c>
      <c r="E12" s="29">
        <v>522</v>
      </c>
      <c r="F12" s="13">
        <v>2</v>
      </c>
      <c r="G12" s="13">
        <v>0</v>
      </c>
      <c r="H12" s="29">
        <v>12</v>
      </c>
      <c r="I12" s="12">
        <v>21594</v>
      </c>
      <c r="J12" s="12">
        <v>21594</v>
      </c>
      <c r="K12" s="12">
        <v>9236.7999999999993</v>
      </c>
      <c r="L12" s="17">
        <f t="shared" si="1"/>
        <v>0.4277484486431416</v>
      </c>
      <c r="M12" s="17">
        <f t="shared" si="2"/>
        <v>0.4277484486431416</v>
      </c>
      <c r="N12" s="11"/>
    </row>
    <row r="13" spans="1:14" ht="40.5" customHeight="1" x14ac:dyDescent="0.2">
      <c r="A13" s="20" t="s">
        <v>29</v>
      </c>
      <c r="B13" s="27" t="s">
        <v>3</v>
      </c>
      <c r="C13" s="28" t="s">
        <v>3</v>
      </c>
      <c r="D13" s="28" t="s">
        <v>3</v>
      </c>
      <c r="E13" s="27" t="s">
        <v>3</v>
      </c>
      <c r="F13" s="28" t="s">
        <v>3</v>
      </c>
      <c r="G13" s="28" t="s">
        <v>3</v>
      </c>
      <c r="H13" s="27" t="s">
        <v>3</v>
      </c>
      <c r="I13" s="8">
        <f>I14+I15</f>
        <v>400000</v>
      </c>
      <c r="J13" s="8">
        <f>J14+J15</f>
        <v>400000</v>
      </c>
      <c r="K13" s="8">
        <f>K14+K15</f>
        <v>369511.7</v>
      </c>
      <c r="L13" s="18">
        <f t="shared" si="1"/>
        <v>0.92377925000000005</v>
      </c>
      <c r="M13" s="18">
        <f t="shared" si="2"/>
        <v>0.92377925000000005</v>
      </c>
      <c r="N13" s="11"/>
    </row>
    <row r="14" spans="1:14" ht="40.5" customHeight="1" x14ac:dyDescent="0.2">
      <c r="A14" s="20"/>
      <c r="B14" s="29">
        <v>124</v>
      </c>
      <c r="C14" s="13">
        <v>4</v>
      </c>
      <c r="D14" s="13">
        <v>2</v>
      </c>
      <c r="E14" s="29">
        <v>522</v>
      </c>
      <c r="F14" s="13">
        <v>3</v>
      </c>
      <c r="G14" s="13">
        <v>0</v>
      </c>
      <c r="H14" s="29">
        <v>10</v>
      </c>
      <c r="I14" s="12">
        <v>398200</v>
      </c>
      <c r="J14" s="12">
        <v>398200</v>
      </c>
      <c r="K14" s="12">
        <v>368200</v>
      </c>
      <c r="L14" s="17">
        <f t="shared" si="1"/>
        <v>0.92466097438473127</v>
      </c>
      <c r="M14" s="17">
        <f t="shared" si="2"/>
        <v>0.92466097438473127</v>
      </c>
      <c r="N14" s="11"/>
    </row>
    <row r="15" spans="1:14" ht="40.5" customHeight="1" x14ac:dyDescent="0.2">
      <c r="A15" s="20"/>
      <c r="B15" s="29">
        <v>124</v>
      </c>
      <c r="C15" s="13">
        <v>10</v>
      </c>
      <c r="D15" s="13">
        <v>3</v>
      </c>
      <c r="E15" s="29">
        <v>522</v>
      </c>
      <c r="F15" s="13">
        <v>3</v>
      </c>
      <c r="G15" s="13">
        <v>0</v>
      </c>
      <c r="H15" s="29">
        <v>13</v>
      </c>
      <c r="I15" s="12">
        <v>1800</v>
      </c>
      <c r="J15" s="12">
        <v>1800</v>
      </c>
      <c r="K15" s="12">
        <v>1311.7</v>
      </c>
      <c r="L15" s="17">
        <f t="shared" si="1"/>
        <v>0.72872222222222227</v>
      </c>
      <c r="M15" s="17">
        <f t="shared" si="2"/>
        <v>0.72872222222222227</v>
      </c>
      <c r="N15" s="11"/>
    </row>
    <row r="16" spans="1:14" ht="40.5" customHeight="1" x14ac:dyDescent="0.2">
      <c r="A16" s="20" t="s">
        <v>28</v>
      </c>
      <c r="B16" s="27" t="s">
        <v>3</v>
      </c>
      <c r="C16" s="28" t="s">
        <v>3</v>
      </c>
      <c r="D16" s="28" t="s">
        <v>3</v>
      </c>
      <c r="E16" s="27" t="s">
        <v>3</v>
      </c>
      <c r="F16" s="28" t="s">
        <v>3</v>
      </c>
      <c r="G16" s="28" t="s">
        <v>3</v>
      </c>
      <c r="H16" s="27" t="s">
        <v>3</v>
      </c>
      <c r="I16" s="8">
        <f t="shared" ref="I16:J16" si="3">SUM(I17:I23)</f>
        <v>660404</v>
      </c>
      <c r="J16" s="8">
        <f t="shared" si="3"/>
        <v>685104</v>
      </c>
      <c r="K16" s="8">
        <f>SUM(K17:K23)</f>
        <v>659402.5</v>
      </c>
      <c r="L16" s="18">
        <f t="shared" si="1"/>
        <v>0.99848350403692288</v>
      </c>
      <c r="M16" s="18">
        <f t="shared" si="2"/>
        <v>0.96248525771269766</v>
      </c>
      <c r="N16" s="11"/>
    </row>
    <row r="17" spans="1:14" ht="40.5" customHeight="1" x14ac:dyDescent="0.2">
      <c r="A17" s="20"/>
      <c r="B17" s="29">
        <v>26</v>
      </c>
      <c r="C17" s="13">
        <v>4</v>
      </c>
      <c r="D17" s="13">
        <v>12</v>
      </c>
      <c r="E17" s="29">
        <v>345</v>
      </c>
      <c r="F17" s="13">
        <v>1</v>
      </c>
      <c r="G17" s="13">
        <v>9</v>
      </c>
      <c r="H17" s="29">
        <v>6</v>
      </c>
      <c r="I17" s="12">
        <v>308244</v>
      </c>
      <c r="J17" s="12">
        <v>332944</v>
      </c>
      <c r="K17" s="12">
        <v>307342</v>
      </c>
      <c r="L17" s="17">
        <f t="shared" si="1"/>
        <v>0.99707374677203775</v>
      </c>
      <c r="M17" s="17">
        <f t="shared" si="2"/>
        <v>0.92310418568888464</v>
      </c>
      <c r="N17" s="11"/>
    </row>
    <row r="18" spans="1:14" ht="40.5" customHeight="1" x14ac:dyDescent="0.2">
      <c r="A18" s="20"/>
      <c r="B18" s="29">
        <v>26</v>
      </c>
      <c r="C18" s="13">
        <v>4</v>
      </c>
      <c r="D18" s="13">
        <v>12</v>
      </c>
      <c r="E18" s="29">
        <v>345</v>
      </c>
      <c r="F18" s="13">
        <v>1</v>
      </c>
      <c r="G18" s="13">
        <v>9</v>
      </c>
      <c r="H18" s="29">
        <v>12</v>
      </c>
      <c r="I18" s="12">
        <v>2160</v>
      </c>
      <c r="J18" s="12">
        <v>2160</v>
      </c>
      <c r="K18" s="12">
        <v>2160</v>
      </c>
      <c r="L18" s="17">
        <f t="shared" si="1"/>
        <v>1</v>
      </c>
      <c r="M18" s="17">
        <f t="shared" si="2"/>
        <v>1</v>
      </c>
      <c r="N18" s="11"/>
    </row>
    <row r="19" spans="1:14" ht="40.5" customHeight="1" x14ac:dyDescent="0.2">
      <c r="A19" s="20"/>
      <c r="B19" s="29">
        <v>26</v>
      </c>
      <c r="C19" s="13">
        <v>4</v>
      </c>
      <c r="D19" s="13">
        <v>12</v>
      </c>
      <c r="E19" s="29">
        <v>345</v>
      </c>
      <c r="F19" s="13">
        <v>1</v>
      </c>
      <c r="G19" s="13">
        <v>9</v>
      </c>
      <c r="H19" s="29">
        <v>19</v>
      </c>
      <c r="I19" s="12">
        <v>160000</v>
      </c>
      <c r="J19" s="12">
        <v>160000</v>
      </c>
      <c r="K19" s="12">
        <v>160000</v>
      </c>
      <c r="L19" s="17">
        <f t="shared" si="1"/>
        <v>1</v>
      </c>
      <c r="M19" s="17">
        <f t="shared" si="2"/>
        <v>1</v>
      </c>
      <c r="N19" s="11"/>
    </row>
    <row r="20" spans="1:14" ht="40.5" customHeight="1" x14ac:dyDescent="0.2">
      <c r="A20" s="20"/>
      <c r="B20" s="29">
        <v>26</v>
      </c>
      <c r="C20" s="13">
        <v>4</v>
      </c>
      <c r="D20" s="13">
        <v>12</v>
      </c>
      <c r="E20" s="29">
        <v>522</v>
      </c>
      <c r="F20" s="13">
        <v>5</v>
      </c>
      <c r="G20" s="13">
        <v>0</v>
      </c>
      <c r="H20" s="29">
        <v>6</v>
      </c>
      <c r="I20" s="12">
        <v>112860</v>
      </c>
      <c r="J20" s="12">
        <v>112860</v>
      </c>
      <c r="K20" s="12">
        <v>112860</v>
      </c>
      <c r="L20" s="17">
        <f t="shared" si="1"/>
        <v>1</v>
      </c>
      <c r="M20" s="17">
        <f t="shared" si="2"/>
        <v>1</v>
      </c>
      <c r="N20" s="11"/>
    </row>
    <row r="21" spans="1:14" ht="40.5" customHeight="1" x14ac:dyDescent="0.2">
      <c r="A21" s="20"/>
      <c r="B21" s="29">
        <v>26</v>
      </c>
      <c r="C21" s="13">
        <v>4</v>
      </c>
      <c r="D21" s="13">
        <v>12</v>
      </c>
      <c r="E21" s="29">
        <v>522</v>
      </c>
      <c r="F21" s="13">
        <v>5</v>
      </c>
      <c r="G21" s="13">
        <v>0</v>
      </c>
      <c r="H21" s="29">
        <v>10</v>
      </c>
      <c r="I21" s="12">
        <v>21500</v>
      </c>
      <c r="J21" s="12">
        <v>21500</v>
      </c>
      <c r="K21" s="12">
        <v>21500</v>
      </c>
      <c r="L21" s="17">
        <f t="shared" si="1"/>
        <v>1</v>
      </c>
      <c r="M21" s="17">
        <f t="shared" si="2"/>
        <v>1</v>
      </c>
      <c r="N21" s="11"/>
    </row>
    <row r="22" spans="1:14" ht="40.5" customHeight="1" x14ac:dyDescent="0.2">
      <c r="A22" s="20"/>
      <c r="B22" s="29">
        <v>26</v>
      </c>
      <c r="C22" s="13">
        <v>4</v>
      </c>
      <c r="D22" s="13">
        <v>12</v>
      </c>
      <c r="E22" s="29">
        <v>522</v>
      </c>
      <c r="F22" s="13">
        <v>5</v>
      </c>
      <c r="G22" s="13">
        <v>0</v>
      </c>
      <c r="H22" s="29">
        <v>12</v>
      </c>
      <c r="I22" s="12">
        <v>15640</v>
      </c>
      <c r="J22" s="12">
        <v>15640</v>
      </c>
      <c r="K22" s="12">
        <v>15540.5</v>
      </c>
      <c r="L22" s="17">
        <f t="shared" si="1"/>
        <v>0.99363810741687975</v>
      </c>
      <c r="M22" s="17">
        <f t="shared" si="2"/>
        <v>0.99363810741687975</v>
      </c>
      <c r="N22" s="11"/>
    </row>
    <row r="23" spans="1:14" ht="40.5" customHeight="1" x14ac:dyDescent="0.2">
      <c r="A23" s="20"/>
      <c r="B23" s="29">
        <v>26</v>
      </c>
      <c r="C23" s="13">
        <v>4</v>
      </c>
      <c r="D23" s="13">
        <v>12</v>
      </c>
      <c r="E23" s="29">
        <v>522</v>
      </c>
      <c r="F23" s="13">
        <v>5</v>
      </c>
      <c r="G23" s="13">
        <v>0</v>
      </c>
      <c r="H23" s="29">
        <v>19</v>
      </c>
      <c r="I23" s="12">
        <v>40000</v>
      </c>
      <c r="J23" s="12">
        <v>40000</v>
      </c>
      <c r="K23" s="12">
        <v>40000</v>
      </c>
      <c r="L23" s="17">
        <f t="shared" si="1"/>
        <v>1</v>
      </c>
      <c r="M23" s="17">
        <f t="shared" si="2"/>
        <v>1</v>
      </c>
      <c r="N23" s="11"/>
    </row>
    <row r="24" spans="1:14" ht="40.5" customHeight="1" x14ac:dyDescent="0.2">
      <c r="A24" s="20" t="s">
        <v>27</v>
      </c>
      <c r="B24" s="27" t="s">
        <v>3</v>
      </c>
      <c r="C24" s="28" t="s">
        <v>3</v>
      </c>
      <c r="D24" s="28" t="s">
        <v>3</v>
      </c>
      <c r="E24" s="27" t="s">
        <v>3</v>
      </c>
      <c r="F24" s="28" t="s">
        <v>3</v>
      </c>
      <c r="G24" s="28" t="s">
        <v>3</v>
      </c>
      <c r="H24" s="27" t="s">
        <v>3</v>
      </c>
      <c r="I24" s="8">
        <f>I25+I26</f>
        <v>40586.800000000003</v>
      </c>
      <c r="J24" s="8">
        <f>J25+J26</f>
        <v>40586.800000000003</v>
      </c>
      <c r="K24" s="8">
        <f>K25+K26</f>
        <v>40460.800000000003</v>
      </c>
      <c r="L24" s="18">
        <f t="shared" si="1"/>
        <v>0.9968955423930933</v>
      </c>
      <c r="M24" s="18">
        <f t="shared" si="2"/>
        <v>0.9968955423930933</v>
      </c>
      <c r="N24" s="11"/>
    </row>
    <row r="25" spans="1:14" ht="40.5" customHeight="1" x14ac:dyDescent="0.2">
      <c r="A25" s="20"/>
      <c r="B25" s="29">
        <v>124</v>
      </c>
      <c r="C25" s="13">
        <v>10</v>
      </c>
      <c r="D25" s="13">
        <v>3</v>
      </c>
      <c r="E25" s="29">
        <v>522</v>
      </c>
      <c r="F25" s="13">
        <v>6</v>
      </c>
      <c r="G25" s="13">
        <v>0</v>
      </c>
      <c r="H25" s="29">
        <v>17</v>
      </c>
      <c r="I25" s="12">
        <v>35082.9</v>
      </c>
      <c r="J25" s="12">
        <v>35082.9</v>
      </c>
      <c r="K25" s="12">
        <v>34956.9</v>
      </c>
      <c r="L25" s="17">
        <f t="shared" si="1"/>
        <v>0.99640850670839642</v>
      </c>
      <c r="M25" s="17">
        <f t="shared" si="2"/>
        <v>0.99640850670839642</v>
      </c>
      <c r="N25" s="11"/>
    </row>
    <row r="26" spans="1:14" ht="40.5" customHeight="1" x14ac:dyDescent="0.2">
      <c r="A26" s="20"/>
      <c r="B26" s="29">
        <v>124</v>
      </c>
      <c r="C26" s="13">
        <v>10</v>
      </c>
      <c r="D26" s="13">
        <v>3</v>
      </c>
      <c r="E26" s="29">
        <v>522</v>
      </c>
      <c r="F26" s="13">
        <v>6</v>
      </c>
      <c r="G26" s="13">
        <v>0</v>
      </c>
      <c r="H26" s="29">
        <v>68</v>
      </c>
      <c r="I26" s="12">
        <v>5503.9</v>
      </c>
      <c r="J26" s="12">
        <v>5503.9</v>
      </c>
      <c r="K26" s="12">
        <v>5503.9</v>
      </c>
      <c r="L26" s="17">
        <f t="shared" si="1"/>
        <v>1</v>
      </c>
      <c r="M26" s="17">
        <f t="shared" si="2"/>
        <v>1</v>
      </c>
      <c r="N26" s="11"/>
    </row>
    <row r="27" spans="1:14" ht="40.5" customHeight="1" x14ac:dyDescent="0.2">
      <c r="A27" s="20" t="s">
        <v>26</v>
      </c>
      <c r="B27" s="27" t="s">
        <v>3</v>
      </c>
      <c r="C27" s="28" t="s">
        <v>3</v>
      </c>
      <c r="D27" s="28" t="s">
        <v>3</v>
      </c>
      <c r="E27" s="27" t="s">
        <v>3</v>
      </c>
      <c r="F27" s="28" t="s">
        <v>3</v>
      </c>
      <c r="G27" s="28" t="s">
        <v>3</v>
      </c>
      <c r="H27" s="27" t="s">
        <v>3</v>
      </c>
      <c r="I27" s="8">
        <f t="shared" ref="I27:J27" si="4">SUM(I28:I31)</f>
        <v>4764.2000000000007</v>
      </c>
      <c r="J27" s="8">
        <f t="shared" si="4"/>
        <v>4764.2000000000007</v>
      </c>
      <c r="K27" s="8">
        <f>SUM(K28:K31)</f>
        <v>4346</v>
      </c>
      <c r="L27" s="18">
        <f t="shared" si="1"/>
        <v>0.91222030981067115</v>
      </c>
      <c r="M27" s="18">
        <f t="shared" si="2"/>
        <v>0.91222030981067115</v>
      </c>
      <c r="N27" s="11"/>
    </row>
    <row r="28" spans="1:14" ht="40.5" customHeight="1" x14ac:dyDescent="0.2">
      <c r="A28" s="20"/>
      <c r="B28" s="29">
        <v>127</v>
      </c>
      <c r="C28" s="13">
        <v>7</v>
      </c>
      <c r="D28" s="13">
        <v>7</v>
      </c>
      <c r="E28" s="29">
        <v>522</v>
      </c>
      <c r="F28" s="13">
        <v>8</v>
      </c>
      <c r="G28" s="13">
        <v>0</v>
      </c>
      <c r="H28" s="29">
        <v>12</v>
      </c>
      <c r="I28" s="12">
        <v>854.4</v>
      </c>
      <c r="J28" s="12">
        <v>854.4</v>
      </c>
      <c r="K28" s="12">
        <v>854.4</v>
      </c>
      <c r="L28" s="17">
        <f t="shared" si="1"/>
        <v>1</v>
      </c>
      <c r="M28" s="17">
        <f t="shared" si="2"/>
        <v>1</v>
      </c>
      <c r="N28" s="11"/>
    </row>
    <row r="29" spans="1:14" ht="40.5" customHeight="1" x14ac:dyDescent="0.2">
      <c r="A29" s="20"/>
      <c r="B29" s="29">
        <v>136</v>
      </c>
      <c r="C29" s="13">
        <v>7</v>
      </c>
      <c r="D29" s="13">
        <v>9</v>
      </c>
      <c r="E29" s="29">
        <v>522</v>
      </c>
      <c r="F29" s="13">
        <v>8</v>
      </c>
      <c r="G29" s="13">
        <v>0</v>
      </c>
      <c r="H29" s="29">
        <v>12</v>
      </c>
      <c r="I29" s="12">
        <v>774</v>
      </c>
      <c r="J29" s="12">
        <v>774</v>
      </c>
      <c r="K29" s="12">
        <v>551.29999999999995</v>
      </c>
      <c r="L29" s="17">
        <f t="shared" si="1"/>
        <v>0.71227390180878547</v>
      </c>
      <c r="M29" s="17">
        <f t="shared" si="2"/>
        <v>0.71227390180878547</v>
      </c>
      <c r="N29" s="11"/>
    </row>
    <row r="30" spans="1:14" ht="40.5" customHeight="1" x14ac:dyDescent="0.2">
      <c r="A30" s="20"/>
      <c r="B30" s="29">
        <v>156</v>
      </c>
      <c r="C30" s="13">
        <v>10</v>
      </c>
      <c r="D30" s="13">
        <v>6</v>
      </c>
      <c r="E30" s="29">
        <v>522</v>
      </c>
      <c r="F30" s="13">
        <v>8</v>
      </c>
      <c r="G30" s="13">
        <v>0</v>
      </c>
      <c r="H30" s="29">
        <v>12</v>
      </c>
      <c r="I30" s="12">
        <v>343</v>
      </c>
      <c r="J30" s="12">
        <v>343</v>
      </c>
      <c r="K30" s="12">
        <v>343</v>
      </c>
      <c r="L30" s="17">
        <f t="shared" si="1"/>
        <v>1</v>
      </c>
      <c r="M30" s="17">
        <f t="shared" si="2"/>
        <v>1</v>
      </c>
      <c r="N30" s="11"/>
    </row>
    <row r="31" spans="1:14" ht="40.5" customHeight="1" x14ac:dyDescent="0.2">
      <c r="A31" s="20"/>
      <c r="B31" s="29">
        <v>195</v>
      </c>
      <c r="C31" s="13">
        <v>7</v>
      </c>
      <c r="D31" s="13">
        <v>9</v>
      </c>
      <c r="E31" s="29">
        <v>522</v>
      </c>
      <c r="F31" s="13">
        <v>8</v>
      </c>
      <c r="G31" s="13">
        <v>0</v>
      </c>
      <c r="H31" s="29">
        <v>12</v>
      </c>
      <c r="I31" s="12">
        <v>2792.8</v>
      </c>
      <c r="J31" s="12">
        <v>2792.8</v>
      </c>
      <c r="K31" s="12">
        <v>2597.3000000000002</v>
      </c>
      <c r="L31" s="17">
        <f t="shared" si="1"/>
        <v>0.92999856774563161</v>
      </c>
      <c r="M31" s="17">
        <f t="shared" si="2"/>
        <v>0.92999856774563161</v>
      </c>
      <c r="N31" s="11"/>
    </row>
    <row r="32" spans="1:14" ht="40.5" customHeight="1" x14ac:dyDescent="0.2">
      <c r="A32" s="20" t="s">
        <v>25</v>
      </c>
      <c r="B32" s="27" t="s">
        <v>3</v>
      </c>
      <c r="C32" s="28" t="s">
        <v>3</v>
      </c>
      <c r="D32" s="28" t="s">
        <v>3</v>
      </c>
      <c r="E32" s="27" t="s">
        <v>3</v>
      </c>
      <c r="F32" s="28" t="s">
        <v>3</v>
      </c>
      <c r="G32" s="28" t="s">
        <v>3</v>
      </c>
      <c r="H32" s="27" t="s">
        <v>3</v>
      </c>
      <c r="I32" s="8">
        <f t="shared" ref="I32:J32" si="5">SUM(I33:I49)</f>
        <v>145392.69999999998</v>
      </c>
      <c r="J32" s="8">
        <f t="shared" si="5"/>
        <v>145392.69999999998</v>
      </c>
      <c r="K32" s="8">
        <f>SUM(K33:K49)</f>
        <v>141731.6</v>
      </c>
      <c r="L32" s="18">
        <f t="shared" si="1"/>
        <v>0.97481923095176048</v>
      </c>
      <c r="M32" s="18">
        <f t="shared" si="2"/>
        <v>0.97481923095176048</v>
      </c>
      <c r="N32" s="11"/>
    </row>
    <row r="33" spans="1:14" ht="40.5" customHeight="1" x14ac:dyDescent="0.2">
      <c r="A33" s="20"/>
      <c r="B33" s="29">
        <v>16</v>
      </c>
      <c r="C33" s="13">
        <v>10</v>
      </c>
      <c r="D33" s="13">
        <v>6</v>
      </c>
      <c r="E33" s="29">
        <v>522</v>
      </c>
      <c r="F33" s="13">
        <v>9</v>
      </c>
      <c r="G33" s="13">
        <v>0</v>
      </c>
      <c r="H33" s="29">
        <v>12</v>
      </c>
      <c r="I33" s="12">
        <v>2381.6</v>
      </c>
      <c r="J33" s="12">
        <v>2381.6</v>
      </c>
      <c r="K33" s="12">
        <v>2381.6</v>
      </c>
      <c r="L33" s="17">
        <f t="shared" si="1"/>
        <v>1</v>
      </c>
      <c r="M33" s="17">
        <f t="shared" si="2"/>
        <v>1</v>
      </c>
      <c r="N33" s="11"/>
    </row>
    <row r="34" spans="1:14" ht="40.5" customHeight="1" x14ac:dyDescent="0.2">
      <c r="A34" s="20"/>
      <c r="B34" s="29">
        <v>126</v>
      </c>
      <c r="C34" s="13">
        <v>9</v>
      </c>
      <c r="D34" s="13">
        <v>9</v>
      </c>
      <c r="E34" s="29">
        <v>522</v>
      </c>
      <c r="F34" s="13">
        <v>9</v>
      </c>
      <c r="G34" s="13">
        <v>0</v>
      </c>
      <c r="H34" s="29">
        <v>12</v>
      </c>
      <c r="I34" s="12">
        <v>6517.3</v>
      </c>
      <c r="J34" s="12">
        <v>6517.3</v>
      </c>
      <c r="K34" s="12">
        <v>6474.9</v>
      </c>
      <c r="L34" s="17">
        <f t="shared" si="1"/>
        <v>0.99349423841161211</v>
      </c>
      <c r="M34" s="17">
        <f t="shared" si="2"/>
        <v>0.99349423841161211</v>
      </c>
      <c r="N34" s="11"/>
    </row>
    <row r="35" spans="1:14" ht="40.5" customHeight="1" x14ac:dyDescent="0.2">
      <c r="A35" s="20"/>
      <c r="B35" s="29">
        <v>127</v>
      </c>
      <c r="C35" s="13">
        <v>7</v>
      </c>
      <c r="D35" s="13">
        <v>7</v>
      </c>
      <c r="E35" s="29">
        <v>522</v>
      </c>
      <c r="F35" s="13">
        <v>9</v>
      </c>
      <c r="G35" s="13">
        <v>0</v>
      </c>
      <c r="H35" s="29">
        <v>799</v>
      </c>
      <c r="I35" s="12">
        <v>959.5</v>
      </c>
      <c r="J35" s="12">
        <v>959.5</v>
      </c>
      <c r="K35" s="12">
        <v>959.5</v>
      </c>
      <c r="L35" s="17">
        <f t="shared" si="1"/>
        <v>1</v>
      </c>
      <c r="M35" s="17">
        <f t="shared" si="2"/>
        <v>1</v>
      </c>
      <c r="N35" s="11"/>
    </row>
    <row r="36" spans="1:14" ht="40.5" customHeight="1" x14ac:dyDescent="0.2">
      <c r="A36" s="20"/>
      <c r="B36" s="29">
        <v>127</v>
      </c>
      <c r="C36" s="13">
        <v>10</v>
      </c>
      <c r="D36" s="13">
        <v>6</v>
      </c>
      <c r="E36" s="29">
        <v>522</v>
      </c>
      <c r="F36" s="13">
        <v>9</v>
      </c>
      <c r="G36" s="13">
        <v>0</v>
      </c>
      <c r="H36" s="29">
        <v>12</v>
      </c>
      <c r="I36" s="12">
        <v>420</v>
      </c>
      <c r="J36" s="12">
        <v>420</v>
      </c>
      <c r="K36" s="12">
        <v>409.5</v>
      </c>
      <c r="L36" s="17">
        <f t="shared" si="1"/>
        <v>0.97499999999999998</v>
      </c>
      <c r="M36" s="17">
        <f t="shared" si="2"/>
        <v>0.97499999999999998</v>
      </c>
      <c r="N36" s="11"/>
    </row>
    <row r="37" spans="1:14" ht="40.5" customHeight="1" x14ac:dyDescent="0.2">
      <c r="A37" s="20"/>
      <c r="B37" s="29">
        <v>131</v>
      </c>
      <c r="C37" s="13">
        <v>7</v>
      </c>
      <c r="D37" s="13">
        <v>7</v>
      </c>
      <c r="E37" s="29">
        <v>522</v>
      </c>
      <c r="F37" s="13">
        <v>9</v>
      </c>
      <c r="G37" s="13">
        <v>0</v>
      </c>
      <c r="H37" s="29">
        <v>12</v>
      </c>
      <c r="I37" s="12">
        <v>1000</v>
      </c>
      <c r="J37" s="12">
        <v>1000</v>
      </c>
      <c r="K37" s="12">
        <v>1000</v>
      </c>
      <c r="L37" s="17">
        <f t="shared" si="1"/>
        <v>1</v>
      </c>
      <c r="M37" s="17">
        <f t="shared" si="2"/>
        <v>1</v>
      </c>
      <c r="N37" s="11"/>
    </row>
    <row r="38" spans="1:14" ht="40.5" customHeight="1" x14ac:dyDescent="0.2">
      <c r="A38" s="20"/>
      <c r="B38" s="29">
        <v>136</v>
      </c>
      <c r="C38" s="13">
        <v>7</v>
      </c>
      <c r="D38" s="13">
        <v>7</v>
      </c>
      <c r="E38" s="29">
        <v>522</v>
      </c>
      <c r="F38" s="13">
        <v>9</v>
      </c>
      <c r="G38" s="13">
        <v>0</v>
      </c>
      <c r="H38" s="29">
        <v>12</v>
      </c>
      <c r="I38" s="12">
        <v>20189</v>
      </c>
      <c r="J38" s="12">
        <v>20189</v>
      </c>
      <c r="K38" s="12">
        <v>18347.900000000001</v>
      </c>
      <c r="L38" s="17">
        <f t="shared" si="1"/>
        <v>0.9088067759671109</v>
      </c>
      <c r="M38" s="17">
        <f t="shared" si="2"/>
        <v>0.9088067759671109</v>
      </c>
      <c r="N38" s="11"/>
    </row>
    <row r="39" spans="1:14" ht="40.5" customHeight="1" x14ac:dyDescent="0.2">
      <c r="A39" s="20"/>
      <c r="B39" s="29">
        <v>136</v>
      </c>
      <c r="C39" s="13">
        <v>7</v>
      </c>
      <c r="D39" s="13">
        <v>7</v>
      </c>
      <c r="E39" s="29">
        <v>522</v>
      </c>
      <c r="F39" s="13">
        <v>9</v>
      </c>
      <c r="G39" s="13">
        <v>0</v>
      </c>
      <c r="H39" s="29">
        <v>799</v>
      </c>
      <c r="I39" s="12">
        <v>3600</v>
      </c>
      <c r="J39" s="12">
        <v>3600</v>
      </c>
      <c r="K39" s="12">
        <v>3600</v>
      </c>
      <c r="L39" s="17">
        <f t="shared" si="1"/>
        <v>1</v>
      </c>
      <c r="M39" s="17">
        <f t="shared" si="2"/>
        <v>1</v>
      </c>
      <c r="N39" s="11"/>
    </row>
    <row r="40" spans="1:14" ht="40.5" customHeight="1" x14ac:dyDescent="0.2">
      <c r="A40" s="20"/>
      <c r="B40" s="29">
        <v>136</v>
      </c>
      <c r="C40" s="13">
        <v>7</v>
      </c>
      <c r="D40" s="13">
        <v>9</v>
      </c>
      <c r="E40" s="29">
        <v>522</v>
      </c>
      <c r="F40" s="13">
        <v>9</v>
      </c>
      <c r="G40" s="13">
        <v>0</v>
      </c>
      <c r="H40" s="29">
        <v>1</v>
      </c>
      <c r="I40" s="12">
        <v>700</v>
      </c>
      <c r="J40" s="12">
        <v>700</v>
      </c>
      <c r="K40" s="12">
        <v>700</v>
      </c>
      <c r="L40" s="17">
        <f t="shared" si="1"/>
        <v>1</v>
      </c>
      <c r="M40" s="17">
        <f t="shared" si="2"/>
        <v>1</v>
      </c>
      <c r="N40" s="11"/>
    </row>
    <row r="41" spans="1:14" ht="40.5" customHeight="1" x14ac:dyDescent="0.2">
      <c r="A41" s="20"/>
      <c r="B41" s="29">
        <v>136</v>
      </c>
      <c r="C41" s="13">
        <v>7</v>
      </c>
      <c r="D41" s="13">
        <v>9</v>
      </c>
      <c r="E41" s="29">
        <v>522</v>
      </c>
      <c r="F41" s="13">
        <v>9</v>
      </c>
      <c r="G41" s="13">
        <v>0</v>
      </c>
      <c r="H41" s="29">
        <v>12</v>
      </c>
      <c r="I41" s="12">
        <v>15490</v>
      </c>
      <c r="J41" s="12">
        <v>15490</v>
      </c>
      <c r="K41" s="12">
        <v>13798.7</v>
      </c>
      <c r="L41" s="17">
        <f t="shared" si="1"/>
        <v>0.89081342801807617</v>
      </c>
      <c r="M41" s="17">
        <f t="shared" si="2"/>
        <v>0.89081342801807617</v>
      </c>
      <c r="N41" s="11"/>
    </row>
    <row r="42" spans="1:14" ht="40.5" customHeight="1" x14ac:dyDescent="0.2">
      <c r="A42" s="20"/>
      <c r="B42" s="29">
        <v>156</v>
      </c>
      <c r="C42" s="13">
        <v>7</v>
      </c>
      <c r="D42" s="13">
        <v>7</v>
      </c>
      <c r="E42" s="29">
        <v>522</v>
      </c>
      <c r="F42" s="13">
        <v>9</v>
      </c>
      <c r="G42" s="13">
        <v>0</v>
      </c>
      <c r="H42" s="29">
        <v>12</v>
      </c>
      <c r="I42" s="12">
        <v>25340.3</v>
      </c>
      <c r="J42" s="12">
        <v>25340.3</v>
      </c>
      <c r="K42" s="12">
        <v>25340.3</v>
      </c>
      <c r="L42" s="17">
        <f t="shared" si="1"/>
        <v>1</v>
      </c>
      <c r="M42" s="17">
        <f t="shared" si="2"/>
        <v>1</v>
      </c>
      <c r="N42" s="11"/>
    </row>
    <row r="43" spans="1:14" ht="40.5" customHeight="1" x14ac:dyDescent="0.2">
      <c r="A43" s="20"/>
      <c r="B43" s="29">
        <v>156</v>
      </c>
      <c r="C43" s="13">
        <v>7</v>
      </c>
      <c r="D43" s="13">
        <v>7</v>
      </c>
      <c r="E43" s="29">
        <v>522</v>
      </c>
      <c r="F43" s="13">
        <v>9</v>
      </c>
      <c r="G43" s="13">
        <v>0</v>
      </c>
      <c r="H43" s="29">
        <v>17</v>
      </c>
      <c r="I43" s="12">
        <v>15500</v>
      </c>
      <c r="J43" s="12">
        <v>15500</v>
      </c>
      <c r="K43" s="12">
        <v>15499.8</v>
      </c>
      <c r="L43" s="17">
        <f t="shared" si="1"/>
        <v>0.99998709677419351</v>
      </c>
      <c r="M43" s="17">
        <f t="shared" si="2"/>
        <v>0.99998709677419351</v>
      </c>
      <c r="N43" s="11"/>
    </row>
    <row r="44" spans="1:14" ht="40.5" customHeight="1" x14ac:dyDescent="0.2">
      <c r="A44" s="20"/>
      <c r="B44" s="29">
        <v>156</v>
      </c>
      <c r="C44" s="13">
        <v>7</v>
      </c>
      <c r="D44" s="13">
        <v>7</v>
      </c>
      <c r="E44" s="29">
        <v>522</v>
      </c>
      <c r="F44" s="13">
        <v>9</v>
      </c>
      <c r="G44" s="13">
        <v>0</v>
      </c>
      <c r="H44" s="29">
        <v>799</v>
      </c>
      <c r="I44" s="12">
        <v>10953.5</v>
      </c>
      <c r="J44" s="12">
        <v>10953.5</v>
      </c>
      <c r="K44" s="12">
        <v>10953.5</v>
      </c>
      <c r="L44" s="17">
        <f t="shared" si="1"/>
        <v>1</v>
      </c>
      <c r="M44" s="17">
        <f t="shared" si="2"/>
        <v>1</v>
      </c>
      <c r="N44" s="11"/>
    </row>
    <row r="45" spans="1:14" ht="40.5" customHeight="1" x14ac:dyDescent="0.2">
      <c r="A45" s="20"/>
      <c r="B45" s="29">
        <v>156</v>
      </c>
      <c r="C45" s="13">
        <v>7</v>
      </c>
      <c r="D45" s="13">
        <v>9</v>
      </c>
      <c r="E45" s="29">
        <v>522</v>
      </c>
      <c r="F45" s="13">
        <v>9</v>
      </c>
      <c r="G45" s="13">
        <v>0</v>
      </c>
      <c r="H45" s="29">
        <v>12</v>
      </c>
      <c r="I45" s="12">
        <v>1310</v>
      </c>
      <c r="J45" s="12">
        <v>1310</v>
      </c>
      <c r="K45" s="12">
        <v>1310</v>
      </c>
      <c r="L45" s="17">
        <f t="shared" si="1"/>
        <v>1</v>
      </c>
      <c r="M45" s="17">
        <f t="shared" si="2"/>
        <v>1</v>
      </c>
      <c r="N45" s="11"/>
    </row>
    <row r="46" spans="1:14" ht="40.5" customHeight="1" x14ac:dyDescent="0.2">
      <c r="A46" s="20"/>
      <c r="B46" s="29">
        <v>156</v>
      </c>
      <c r="C46" s="13">
        <v>10</v>
      </c>
      <c r="D46" s="13">
        <v>4</v>
      </c>
      <c r="E46" s="29">
        <v>522</v>
      </c>
      <c r="F46" s="13">
        <v>9</v>
      </c>
      <c r="G46" s="13">
        <v>0</v>
      </c>
      <c r="H46" s="29">
        <v>12</v>
      </c>
      <c r="I46" s="12">
        <v>5936.6</v>
      </c>
      <c r="J46" s="12">
        <v>5936.6</v>
      </c>
      <c r="K46" s="12">
        <v>5916.3</v>
      </c>
      <c r="L46" s="17">
        <f t="shared" si="1"/>
        <v>0.99658053431256943</v>
      </c>
      <c r="M46" s="17">
        <f t="shared" si="2"/>
        <v>0.99658053431256943</v>
      </c>
      <c r="N46" s="11"/>
    </row>
    <row r="47" spans="1:14" ht="40.5" customHeight="1" x14ac:dyDescent="0.2">
      <c r="A47" s="20"/>
      <c r="B47" s="29">
        <v>156</v>
      </c>
      <c r="C47" s="13">
        <v>10</v>
      </c>
      <c r="D47" s="13">
        <v>6</v>
      </c>
      <c r="E47" s="29">
        <v>522</v>
      </c>
      <c r="F47" s="13">
        <v>9</v>
      </c>
      <c r="G47" s="13">
        <v>0</v>
      </c>
      <c r="H47" s="29">
        <v>12</v>
      </c>
      <c r="I47" s="12">
        <v>31503</v>
      </c>
      <c r="J47" s="12">
        <v>31503</v>
      </c>
      <c r="K47" s="12">
        <v>31497.7</v>
      </c>
      <c r="L47" s="17">
        <f t="shared" si="1"/>
        <v>0.99983176205440749</v>
      </c>
      <c r="M47" s="17">
        <f t="shared" si="2"/>
        <v>0.99983176205440749</v>
      </c>
      <c r="N47" s="11"/>
    </row>
    <row r="48" spans="1:14" ht="40.5" customHeight="1" x14ac:dyDescent="0.2">
      <c r="A48" s="20"/>
      <c r="B48" s="29">
        <v>156</v>
      </c>
      <c r="C48" s="13">
        <v>10</v>
      </c>
      <c r="D48" s="13">
        <v>6</v>
      </c>
      <c r="E48" s="29">
        <v>522</v>
      </c>
      <c r="F48" s="13">
        <v>9</v>
      </c>
      <c r="G48" s="13">
        <v>0</v>
      </c>
      <c r="H48" s="29">
        <v>17</v>
      </c>
      <c r="I48" s="12">
        <v>1096.5999999999999</v>
      </c>
      <c r="J48" s="12">
        <v>1096.5999999999999</v>
      </c>
      <c r="K48" s="12">
        <v>1096.5999999999999</v>
      </c>
      <c r="L48" s="17">
        <f t="shared" si="1"/>
        <v>1</v>
      </c>
      <c r="M48" s="17">
        <f t="shared" si="2"/>
        <v>1</v>
      </c>
      <c r="N48" s="11"/>
    </row>
    <row r="49" spans="1:14" ht="40.5" customHeight="1" x14ac:dyDescent="0.2">
      <c r="A49" s="20"/>
      <c r="B49" s="29">
        <v>195</v>
      </c>
      <c r="C49" s="13">
        <v>7</v>
      </c>
      <c r="D49" s="13">
        <v>9</v>
      </c>
      <c r="E49" s="29">
        <v>522</v>
      </c>
      <c r="F49" s="13">
        <v>9</v>
      </c>
      <c r="G49" s="13">
        <v>0</v>
      </c>
      <c r="H49" s="29">
        <v>12</v>
      </c>
      <c r="I49" s="12">
        <v>2495.3000000000002</v>
      </c>
      <c r="J49" s="12">
        <v>2495.3000000000002</v>
      </c>
      <c r="K49" s="12">
        <v>2445.3000000000002</v>
      </c>
      <c r="L49" s="17">
        <f t="shared" si="1"/>
        <v>0.97996232917885628</v>
      </c>
      <c r="M49" s="17">
        <f t="shared" si="2"/>
        <v>0.97996232917885628</v>
      </c>
      <c r="N49" s="11"/>
    </row>
    <row r="50" spans="1:14" ht="40.5" customHeight="1" x14ac:dyDescent="0.2">
      <c r="A50" s="20" t="s">
        <v>24</v>
      </c>
      <c r="B50" s="27" t="s">
        <v>3</v>
      </c>
      <c r="C50" s="28" t="s">
        <v>3</v>
      </c>
      <c r="D50" s="28" t="s">
        <v>3</v>
      </c>
      <c r="E50" s="27" t="s">
        <v>3</v>
      </c>
      <c r="F50" s="28" t="s">
        <v>3</v>
      </c>
      <c r="G50" s="28" t="s">
        <v>3</v>
      </c>
      <c r="H50" s="27" t="s">
        <v>3</v>
      </c>
      <c r="I50" s="8">
        <f t="shared" ref="I50:J50" si="6">SUM(I51:I54)</f>
        <v>237760.8</v>
      </c>
      <c r="J50" s="8">
        <f t="shared" si="6"/>
        <v>237760.8</v>
      </c>
      <c r="K50" s="8">
        <f>SUM(K51:K54)</f>
        <v>237167.4</v>
      </c>
      <c r="L50" s="18">
        <f t="shared" si="1"/>
        <v>0.9975042143196019</v>
      </c>
      <c r="M50" s="18">
        <f t="shared" si="2"/>
        <v>0.9975042143196019</v>
      </c>
      <c r="N50" s="11"/>
    </row>
    <row r="51" spans="1:14" ht="40.5" customHeight="1" x14ac:dyDescent="0.2">
      <c r="A51" s="20"/>
      <c r="B51" s="29">
        <v>124</v>
      </c>
      <c r="C51" s="13">
        <v>8</v>
      </c>
      <c r="D51" s="13">
        <v>1</v>
      </c>
      <c r="E51" s="29">
        <v>522</v>
      </c>
      <c r="F51" s="13">
        <v>11</v>
      </c>
      <c r="G51" s="13">
        <v>0</v>
      </c>
      <c r="H51" s="29">
        <v>17</v>
      </c>
      <c r="I51" s="12">
        <v>104042.5</v>
      </c>
      <c r="J51" s="12">
        <v>104042.5</v>
      </c>
      <c r="K51" s="12">
        <v>103593.9</v>
      </c>
      <c r="L51" s="17">
        <f t="shared" si="1"/>
        <v>0.99568830045414125</v>
      </c>
      <c r="M51" s="17">
        <f t="shared" si="2"/>
        <v>0.99568830045414125</v>
      </c>
      <c r="N51" s="11"/>
    </row>
    <row r="52" spans="1:14" ht="40.5" customHeight="1" x14ac:dyDescent="0.2">
      <c r="A52" s="20"/>
      <c r="B52" s="29">
        <v>124</v>
      </c>
      <c r="C52" s="13">
        <v>8</v>
      </c>
      <c r="D52" s="13">
        <v>1</v>
      </c>
      <c r="E52" s="29">
        <v>522</v>
      </c>
      <c r="F52" s="13">
        <v>11</v>
      </c>
      <c r="G52" s="13">
        <v>0</v>
      </c>
      <c r="H52" s="29">
        <v>20</v>
      </c>
      <c r="I52" s="12">
        <v>70895.8</v>
      </c>
      <c r="J52" s="12">
        <v>70895.8</v>
      </c>
      <c r="K52" s="12">
        <v>70789.399999999994</v>
      </c>
      <c r="L52" s="17">
        <f t="shared" si="1"/>
        <v>0.99849920587679375</v>
      </c>
      <c r="M52" s="17">
        <f t="shared" si="2"/>
        <v>0.99849920587679375</v>
      </c>
      <c r="N52" s="11"/>
    </row>
    <row r="53" spans="1:14" ht="40.5" customHeight="1" x14ac:dyDescent="0.2">
      <c r="A53" s="20"/>
      <c r="B53" s="29">
        <v>131</v>
      </c>
      <c r="C53" s="13">
        <v>8</v>
      </c>
      <c r="D53" s="13">
        <v>1</v>
      </c>
      <c r="E53" s="29">
        <v>522</v>
      </c>
      <c r="F53" s="13">
        <v>11</v>
      </c>
      <c r="G53" s="13">
        <v>0</v>
      </c>
      <c r="H53" s="29">
        <v>12</v>
      </c>
      <c r="I53" s="12">
        <v>2122.5</v>
      </c>
      <c r="J53" s="12">
        <v>2122.5</v>
      </c>
      <c r="K53" s="12">
        <v>2084.1999999999998</v>
      </c>
      <c r="L53" s="17">
        <f t="shared" si="1"/>
        <v>0.98195524146054169</v>
      </c>
      <c r="M53" s="17">
        <f t="shared" si="2"/>
        <v>0.98195524146054169</v>
      </c>
      <c r="N53" s="11"/>
    </row>
    <row r="54" spans="1:14" ht="40.5" customHeight="1" x14ac:dyDescent="0.2">
      <c r="A54" s="20"/>
      <c r="B54" s="29">
        <v>131</v>
      </c>
      <c r="C54" s="13">
        <v>8</v>
      </c>
      <c r="D54" s="13">
        <v>1</v>
      </c>
      <c r="E54" s="29">
        <v>522</v>
      </c>
      <c r="F54" s="13">
        <v>11</v>
      </c>
      <c r="G54" s="13">
        <v>0</v>
      </c>
      <c r="H54" s="29">
        <v>17</v>
      </c>
      <c r="I54" s="12">
        <v>60700</v>
      </c>
      <c r="J54" s="12">
        <v>60700</v>
      </c>
      <c r="K54" s="12">
        <v>60699.9</v>
      </c>
      <c r="L54" s="17">
        <f t="shared" si="1"/>
        <v>0.99999835255354208</v>
      </c>
      <c r="M54" s="17">
        <f t="shared" si="2"/>
        <v>0.99999835255354208</v>
      </c>
      <c r="N54" s="11"/>
    </row>
    <row r="55" spans="1:14" ht="40.5" customHeight="1" x14ac:dyDescent="0.2">
      <c r="A55" s="20" t="s">
        <v>23</v>
      </c>
      <c r="B55" s="27" t="s">
        <v>3</v>
      </c>
      <c r="C55" s="28" t="s">
        <v>3</v>
      </c>
      <c r="D55" s="28" t="s">
        <v>3</v>
      </c>
      <c r="E55" s="27" t="s">
        <v>3</v>
      </c>
      <c r="F55" s="28" t="s">
        <v>3</v>
      </c>
      <c r="G55" s="28" t="s">
        <v>3</v>
      </c>
      <c r="H55" s="27" t="s">
        <v>3</v>
      </c>
      <c r="I55" s="8">
        <f>SUM(I56:I60)</f>
        <v>202390.6</v>
      </c>
      <c r="J55" s="8">
        <f>SUM(J56:J60)</f>
        <v>202390.6</v>
      </c>
      <c r="K55" s="8">
        <f>SUM(K56:K60)</f>
        <v>190443.69999999998</v>
      </c>
      <c r="L55" s="18">
        <f t="shared" si="1"/>
        <v>0.94097107276721337</v>
      </c>
      <c r="M55" s="18">
        <f t="shared" si="2"/>
        <v>0.94097107276721337</v>
      </c>
      <c r="N55" s="11"/>
    </row>
    <row r="56" spans="1:14" ht="40.5" customHeight="1" x14ac:dyDescent="0.2">
      <c r="A56" s="20"/>
      <c r="B56" s="29">
        <v>124</v>
      </c>
      <c r="C56" s="13">
        <v>8</v>
      </c>
      <c r="D56" s="13">
        <v>1</v>
      </c>
      <c r="E56" s="29">
        <v>522</v>
      </c>
      <c r="F56" s="13">
        <v>12</v>
      </c>
      <c r="G56" s="13">
        <v>0</v>
      </c>
      <c r="H56" s="29">
        <v>3</v>
      </c>
      <c r="I56" s="12">
        <v>15000</v>
      </c>
      <c r="J56" s="12">
        <v>15000</v>
      </c>
      <c r="K56" s="12">
        <v>14986.2</v>
      </c>
      <c r="L56" s="17">
        <f t="shared" si="1"/>
        <v>0.99908000000000008</v>
      </c>
      <c r="M56" s="17">
        <f t="shared" si="2"/>
        <v>0.99908000000000008</v>
      </c>
      <c r="N56" s="11"/>
    </row>
    <row r="57" spans="1:14" ht="40.5" customHeight="1" x14ac:dyDescent="0.2">
      <c r="A57" s="20"/>
      <c r="B57" s="29">
        <v>124</v>
      </c>
      <c r="C57" s="13">
        <v>8</v>
      </c>
      <c r="D57" s="13">
        <v>1</v>
      </c>
      <c r="E57" s="29">
        <v>522</v>
      </c>
      <c r="F57" s="13">
        <v>12</v>
      </c>
      <c r="G57" s="13">
        <v>0</v>
      </c>
      <c r="H57" s="29">
        <v>17</v>
      </c>
      <c r="I57" s="12">
        <v>41100</v>
      </c>
      <c r="J57" s="12">
        <v>41100</v>
      </c>
      <c r="K57" s="12">
        <v>40383.699999999997</v>
      </c>
      <c r="L57" s="17">
        <f t="shared" si="1"/>
        <v>0.98257177615571767</v>
      </c>
      <c r="M57" s="17">
        <f t="shared" si="2"/>
        <v>0.98257177615571767</v>
      </c>
      <c r="N57" s="11"/>
    </row>
    <row r="58" spans="1:14" ht="40.5" customHeight="1" x14ac:dyDescent="0.2">
      <c r="A58" s="20"/>
      <c r="B58" s="29">
        <v>124</v>
      </c>
      <c r="C58" s="13">
        <v>8</v>
      </c>
      <c r="D58" s="13">
        <v>1</v>
      </c>
      <c r="E58" s="29">
        <v>522</v>
      </c>
      <c r="F58" s="13">
        <v>12</v>
      </c>
      <c r="G58" s="13">
        <v>0</v>
      </c>
      <c r="H58" s="29">
        <v>20</v>
      </c>
      <c r="I58" s="12">
        <v>75800</v>
      </c>
      <c r="J58" s="12">
        <v>75800</v>
      </c>
      <c r="K58" s="12">
        <v>64607.199999999997</v>
      </c>
      <c r="L58" s="17">
        <f t="shared" si="1"/>
        <v>0.85233773087071241</v>
      </c>
      <c r="M58" s="17">
        <f t="shared" si="2"/>
        <v>0.85233773087071241</v>
      </c>
      <c r="N58" s="11"/>
    </row>
    <row r="59" spans="1:14" ht="40.5" customHeight="1" x14ac:dyDescent="0.2">
      <c r="A59" s="20"/>
      <c r="B59" s="29">
        <v>131</v>
      </c>
      <c r="C59" s="13">
        <v>8</v>
      </c>
      <c r="D59" s="13">
        <v>1</v>
      </c>
      <c r="E59" s="29">
        <v>522</v>
      </c>
      <c r="F59" s="13">
        <v>12</v>
      </c>
      <c r="G59" s="13">
        <v>0</v>
      </c>
      <c r="H59" s="29">
        <v>12</v>
      </c>
      <c r="I59" s="12">
        <v>16137</v>
      </c>
      <c r="J59" s="12">
        <v>16137</v>
      </c>
      <c r="K59" s="12">
        <v>16113</v>
      </c>
      <c r="L59" s="17">
        <f t="shared" si="1"/>
        <v>0.99851273470905377</v>
      </c>
      <c r="M59" s="17">
        <f t="shared" si="2"/>
        <v>0.99851273470905377</v>
      </c>
      <c r="N59" s="11"/>
    </row>
    <row r="60" spans="1:14" ht="40.5" customHeight="1" x14ac:dyDescent="0.2">
      <c r="A60" s="20"/>
      <c r="B60" s="29">
        <v>131</v>
      </c>
      <c r="C60" s="13">
        <v>8</v>
      </c>
      <c r="D60" s="13">
        <v>1</v>
      </c>
      <c r="E60" s="29">
        <v>522</v>
      </c>
      <c r="F60" s="13">
        <v>12</v>
      </c>
      <c r="G60" s="13">
        <v>0</v>
      </c>
      <c r="H60" s="29">
        <v>17</v>
      </c>
      <c r="I60" s="12">
        <v>54353.599999999999</v>
      </c>
      <c r="J60" s="12">
        <v>54353.599999999999</v>
      </c>
      <c r="K60" s="12">
        <v>54353.599999999999</v>
      </c>
      <c r="L60" s="17">
        <f t="shared" si="1"/>
        <v>1</v>
      </c>
      <c r="M60" s="17">
        <f t="shared" si="2"/>
        <v>1</v>
      </c>
      <c r="N60" s="11"/>
    </row>
    <row r="61" spans="1:14" ht="40.5" customHeight="1" x14ac:dyDescent="0.2">
      <c r="A61" s="20" t="s">
        <v>22</v>
      </c>
      <c r="B61" s="27" t="s">
        <v>3</v>
      </c>
      <c r="C61" s="28" t="s">
        <v>3</v>
      </c>
      <c r="D61" s="28" t="s">
        <v>3</v>
      </c>
      <c r="E61" s="27" t="s">
        <v>3</v>
      </c>
      <c r="F61" s="28" t="s">
        <v>3</v>
      </c>
      <c r="G61" s="28" t="s">
        <v>3</v>
      </c>
      <c r="H61" s="27" t="s">
        <v>3</v>
      </c>
      <c r="I61" s="8">
        <f t="shared" ref="I61:J61" si="7">SUM(I62:I63)</f>
        <v>10665</v>
      </c>
      <c r="J61" s="8">
        <f t="shared" si="7"/>
        <v>10665</v>
      </c>
      <c r="K61" s="8">
        <f>SUM(K62:K63)</f>
        <v>10664.1</v>
      </c>
      <c r="L61" s="18">
        <f t="shared" si="1"/>
        <v>0.99991561181434607</v>
      </c>
      <c r="M61" s="18">
        <f t="shared" si="2"/>
        <v>0.99991561181434607</v>
      </c>
      <c r="N61" s="11"/>
    </row>
    <row r="62" spans="1:14" ht="40.5" customHeight="1" x14ac:dyDescent="0.2">
      <c r="A62" s="20"/>
      <c r="B62" s="29">
        <v>156</v>
      </c>
      <c r="C62" s="13">
        <v>10</v>
      </c>
      <c r="D62" s="13">
        <v>6</v>
      </c>
      <c r="E62" s="29">
        <v>522</v>
      </c>
      <c r="F62" s="13">
        <v>14</v>
      </c>
      <c r="G62" s="13">
        <v>0</v>
      </c>
      <c r="H62" s="29">
        <v>12</v>
      </c>
      <c r="I62" s="12">
        <v>9685</v>
      </c>
      <c r="J62" s="12">
        <v>9685</v>
      </c>
      <c r="K62" s="12">
        <v>9684.1</v>
      </c>
      <c r="L62" s="17">
        <f t="shared" si="1"/>
        <v>0.99990707279297886</v>
      </c>
      <c r="M62" s="17">
        <f t="shared" si="2"/>
        <v>0.99990707279297886</v>
      </c>
      <c r="N62" s="11"/>
    </row>
    <row r="63" spans="1:14" ht="40.5" customHeight="1" x14ac:dyDescent="0.2">
      <c r="A63" s="20"/>
      <c r="B63" s="29">
        <v>156</v>
      </c>
      <c r="C63" s="13">
        <v>10</v>
      </c>
      <c r="D63" s="13">
        <v>6</v>
      </c>
      <c r="E63" s="29">
        <v>522</v>
      </c>
      <c r="F63" s="13">
        <v>14</v>
      </c>
      <c r="G63" s="13">
        <v>0</v>
      </c>
      <c r="H63" s="29">
        <v>799</v>
      </c>
      <c r="I63" s="12">
        <v>980</v>
      </c>
      <c r="J63" s="12">
        <v>980</v>
      </c>
      <c r="K63" s="12">
        <v>980</v>
      </c>
      <c r="L63" s="17">
        <f t="shared" si="1"/>
        <v>1</v>
      </c>
      <c r="M63" s="17">
        <f t="shared" si="2"/>
        <v>1</v>
      </c>
      <c r="N63" s="11"/>
    </row>
    <row r="64" spans="1:14" ht="48" customHeight="1" x14ac:dyDescent="0.2">
      <c r="A64" s="20" t="s">
        <v>21</v>
      </c>
      <c r="B64" s="27" t="s">
        <v>3</v>
      </c>
      <c r="C64" s="28" t="s">
        <v>3</v>
      </c>
      <c r="D64" s="28" t="s">
        <v>3</v>
      </c>
      <c r="E64" s="27" t="s">
        <v>3</v>
      </c>
      <c r="F64" s="28" t="s">
        <v>3</v>
      </c>
      <c r="G64" s="28" t="s">
        <v>3</v>
      </c>
      <c r="H64" s="27" t="s">
        <v>3</v>
      </c>
      <c r="I64" s="8">
        <v>150500</v>
      </c>
      <c r="J64" s="8">
        <v>150500</v>
      </c>
      <c r="K64" s="8">
        <v>144386.6</v>
      </c>
      <c r="L64" s="18">
        <f t="shared" si="1"/>
        <v>0.95937940199335547</v>
      </c>
      <c r="M64" s="18">
        <f t="shared" si="2"/>
        <v>0.95937940199335547</v>
      </c>
      <c r="N64" s="11"/>
    </row>
    <row r="65" spans="1:14" ht="43.5" customHeight="1" x14ac:dyDescent="0.2">
      <c r="A65" s="20"/>
      <c r="B65" s="29">
        <v>124</v>
      </c>
      <c r="C65" s="13">
        <v>5</v>
      </c>
      <c r="D65" s="13">
        <v>2</v>
      </c>
      <c r="E65" s="29">
        <v>522</v>
      </c>
      <c r="F65" s="13">
        <v>17</v>
      </c>
      <c r="G65" s="13">
        <v>0</v>
      </c>
      <c r="H65" s="29">
        <v>10</v>
      </c>
      <c r="I65" s="12">
        <v>150500</v>
      </c>
      <c r="J65" s="12">
        <v>150500</v>
      </c>
      <c r="K65" s="12">
        <v>144386.6</v>
      </c>
      <c r="L65" s="17">
        <f t="shared" si="1"/>
        <v>0.95937940199335547</v>
      </c>
      <c r="M65" s="17">
        <f t="shared" si="2"/>
        <v>0.95937940199335547</v>
      </c>
      <c r="N65" s="11"/>
    </row>
    <row r="66" spans="1:14" ht="40.5" customHeight="1" x14ac:dyDescent="0.2">
      <c r="A66" s="20" t="s">
        <v>20</v>
      </c>
      <c r="B66" s="27" t="s">
        <v>3</v>
      </c>
      <c r="C66" s="28" t="s">
        <v>3</v>
      </c>
      <c r="D66" s="28" t="s">
        <v>3</v>
      </c>
      <c r="E66" s="27" t="s">
        <v>3</v>
      </c>
      <c r="F66" s="28" t="s">
        <v>3</v>
      </c>
      <c r="G66" s="28" t="s">
        <v>3</v>
      </c>
      <c r="H66" s="27" t="s">
        <v>3</v>
      </c>
      <c r="I66" s="8">
        <f t="shared" ref="I66:J66" si="8">I67+I68</f>
        <v>21407.200000000001</v>
      </c>
      <c r="J66" s="8">
        <f t="shared" si="8"/>
        <v>21407.200000000001</v>
      </c>
      <c r="K66" s="8">
        <f>K67+K68</f>
        <v>21207.5</v>
      </c>
      <c r="L66" s="18">
        <f t="shared" si="1"/>
        <v>0.99067136290593816</v>
      </c>
      <c r="M66" s="18">
        <f t="shared" si="2"/>
        <v>0.99067136290593816</v>
      </c>
      <c r="N66" s="11"/>
    </row>
    <row r="67" spans="1:14" ht="40.5" customHeight="1" x14ac:dyDescent="0.2">
      <c r="A67" s="20"/>
      <c r="B67" s="29">
        <v>115</v>
      </c>
      <c r="C67" s="13">
        <v>8</v>
      </c>
      <c r="D67" s="13">
        <v>1</v>
      </c>
      <c r="E67" s="29">
        <v>522</v>
      </c>
      <c r="F67" s="13">
        <v>20</v>
      </c>
      <c r="G67" s="13">
        <v>0</v>
      </c>
      <c r="H67" s="29">
        <v>12</v>
      </c>
      <c r="I67" s="12">
        <v>16457.2</v>
      </c>
      <c r="J67" s="12">
        <v>16457.2</v>
      </c>
      <c r="K67" s="12">
        <v>16257.6</v>
      </c>
      <c r="L67" s="17">
        <f t="shared" si="1"/>
        <v>0.98787156989038227</v>
      </c>
      <c r="M67" s="17">
        <f t="shared" si="2"/>
        <v>0.98787156989038227</v>
      </c>
      <c r="N67" s="11"/>
    </row>
    <row r="68" spans="1:14" ht="46.5" customHeight="1" x14ac:dyDescent="0.2">
      <c r="A68" s="20"/>
      <c r="B68" s="29">
        <v>115</v>
      </c>
      <c r="C68" s="13">
        <v>8</v>
      </c>
      <c r="D68" s="13">
        <v>1</v>
      </c>
      <c r="E68" s="29">
        <v>522</v>
      </c>
      <c r="F68" s="13">
        <v>20</v>
      </c>
      <c r="G68" s="13">
        <v>0</v>
      </c>
      <c r="H68" s="29">
        <v>17</v>
      </c>
      <c r="I68" s="12">
        <v>4950</v>
      </c>
      <c r="J68" s="12">
        <v>4950</v>
      </c>
      <c r="K68" s="12">
        <v>4949.8999999999996</v>
      </c>
      <c r="L68" s="17">
        <f t="shared" si="1"/>
        <v>0.99997979797979786</v>
      </c>
      <c r="M68" s="17">
        <f t="shared" si="2"/>
        <v>0.99997979797979786</v>
      </c>
      <c r="N68" s="11"/>
    </row>
    <row r="69" spans="1:14" ht="46.5" customHeight="1" x14ac:dyDescent="0.2">
      <c r="A69" s="20" t="s">
        <v>19</v>
      </c>
      <c r="B69" s="27" t="s">
        <v>3</v>
      </c>
      <c r="C69" s="28" t="s">
        <v>3</v>
      </c>
      <c r="D69" s="28" t="s">
        <v>3</v>
      </c>
      <c r="E69" s="27" t="s">
        <v>3</v>
      </c>
      <c r="F69" s="28" t="s">
        <v>3</v>
      </c>
      <c r="G69" s="28" t="s">
        <v>3</v>
      </c>
      <c r="H69" s="27" t="s">
        <v>3</v>
      </c>
      <c r="I69" s="8">
        <f t="shared" ref="I69:J69" si="9">I70</f>
        <v>900</v>
      </c>
      <c r="J69" s="8">
        <f t="shared" si="9"/>
        <v>900</v>
      </c>
      <c r="K69" s="8">
        <f>K70</f>
        <v>0</v>
      </c>
      <c r="L69" s="18">
        <f t="shared" si="1"/>
        <v>0</v>
      </c>
      <c r="M69" s="18">
        <f t="shared" si="2"/>
        <v>0</v>
      </c>
      <c r="N69" s="11"/>
    </row>
    <row r="70" spans="1:14" ht="44.25" customHeight="1" x14ac:dyDescent="0.2">
      <c r="A70" s="20"/>
      <c r="B70" s="29">
        <v>120</v>
      </c>
      <c r="C70" s="13">
        <v>4</v>
      </c>
      <c r="D70" s="13">
        <v>12</v>
      </c>
      <c r="E70" s="29">
        <v>522</v>
      </c>
      <c r="F70" s="13">
        <v>21</v>
      </c>
      <c r="G70" s="13">
        <v>0</v>
      </c>
      <c r="H70" s="29">
        <v>12</v>
      </c>
      <c r="I70" s="12">
        <v>900</v>
      </c>
      <c r="J70" s="12">
        <v>900</v>
      </c>
      <c r="K70" s="12">
        <v>0</v>
      </c>
      <c r="L70" s="17">
        <f t="shared" si="1"/>
        <v>0</v>
      </c>
      <c r="M70" s="17">
        <f t="shared" si="2"/>
        <v>0</v>
      </c>
      <c r="N70" s="11"/>
    </row>
    <row r="71" spans="1:14" ht="58.5" customHeight="1" x14ac:dyDescent="0.2">
      <c r="A71" s="20" t="s">
        <v>18</v>
      </c>
      <c r="B71" s="27" t="s">
        <v>3</v>
      </c>
      <c r="C71" s="28" t="s">
        <v>3</v>
      </c>
      <c r="D71" s="28" t="s">
        <v>3</v>
      </c>
      <c r="E71" s="27" t="s">
        <v>3</v>
      </c>
      <c r="F71" s="28" t="s">
        <v>3</v>
      </c>
      <c r="G71" s="28" t="s">
        <v>3</v>
      </c>
      <c r="H71" s="27" t="s">
        <v>3</v>
      </c>
      <c r="I71" s="8">
        <f t="shared" ref="I71:J71" si="10">I72+I73</f>
        <v>154288.79999999999</v>
      </c>
      <c r="J71" s="8">
        <f t="shared" si="10"/>
        <v>154288.79999999999</v>
      </c>
      <c r="K71" s="8">
        <f>K72+K73</f>
        <v>154260.70000000001</v>
      </c>
      <c r="L71" s="18">
        <f t="shared" si="1"/>
        <v>0.99981787401289024</v>
      </c>
      <c r="M71" s="18">
        <f t="shared" si="2"/>
        <v>0.99981787401289024</v>
      </c>
      <c r="N71" s="11"/>
    </row>
    <row r="72" spans="1:14" ht="40.5" customHeight="1" x14ac:dyDescent="0.2">
      <c r="A72" s="20"/>
      <c r="B72" s="29">
        <v>123</v>
      </c>
      <c r="C72" s="13">
        <v>10</v>
      </c>
      <c r="D72" s="13">
        <v>6</v>
      </c>
      <c r="E72" s="29">
        <v>522</v>
      </c>
      <c r="F72" s="13">
        <v>22</v>
      </c>
      <c r="G72" s="13">
        <v>0</v>
      </c>
      <c r="H72" s="29">
        <v>10</v>
      </c>
      <c r="I72" s="12">
        <v>84516.6</v>
      </c>
      <c r="J72" s="12">
        <v>84516.6</v>
      </c>
      <c r="K72" s="12">
        <v>84488.5</v>
      </c>
      <c r="L72" s="17">
        <f t="shared" si="1"/>
        <v>0.99966752093671529</v>
      </c>
      <c r="M72" s="17">
        <f t="shared" si="2"/>
        <v>0.99966752093671529</v>
      </c>
      <c r="N72" s="11"/>
    </row>
    <row r="73" spans="1:14" ht="51" customHeight="1" x14ac:dyDescent="0.2">
      <c r="A73" s="20"/>
      <c r="B73" s="29">
        <v>123</v>
      </c>
      <c r="C73" s="13">
        <v>10</v>
      </c>
      <c r="D73" s="13">
        <v>6</v>
      </c>
      <c r="E73" s="29">
        <v>522</v>
      </c>
      <c r="F73" s="13">
        <v>22</v>
      </c>
      <c r="G73" s="13">
        <v>0</v>
      </c>
      <c r="H73" s="29">
        <v>799</v>
      </c>
      <c r="I73" s="12">
        <v>69772.2</v>
      </c>
      <c r="J73" s="12">
        <v>69772.2</v>
      </c>
      <c r="K73" s="12">
        <v>69772.2</v>
      </c>
      <c r="L73" s="17">
        <f t="shared" si="1"/>
        <v>1</v>
      </c>
      <c r="M73" s="17">
        <f t="shared" si="2"/>
        <v>1</v>
      </c>
      <c r="N73" s="11"/>
    </row>
    <row r="74" spans="1:14" ht="40.5" customHeight="1" x14ac:dyDescent="0.2">
      <c r="A74" s="20" t="s">
        <v>17</v>
      </c>
      <c r="B74" s="27" t="s">
        <v>3</v>
      </c>
      <c r="C74" s="28" t="s">
        <v>3</v>
      </c>
      <c r="D74" s="28" t="s">
        <v>3</v>
      </c>
      <c r="E74" s="27" t="s">
        <v>3</v>
      </c>
      <c r="F74" s="28" t="s">
        <v>3</v>
      </c>
      <c r="G74" s="28" t="s">
        <v>3</v>
      </c>
      <c r="H74" s="27" t="s">
        <v>3</v>
      </c>
      <c r="I74" s="8">
        <f t="shared" ref="I74:J74" si="11">I75+I76</f>
        <v>977111</v>
      </c>
      <c r="J74" s="8">
        <f t="shared" si="11"/>
        <v>977111</v>
      </c>
      <c r="K74" s="8">
        <f>K75+K76</f>
        <v>912110.3</v>
      </c>
      <c r="L74" s="18">
        <f t="shared" si="1"/>
        <v>0.93347664697255484</v>
      </c>
      <c r="M74" s="18">
        <f t="shared" si="2"/>
        <v>0.93347664697255484</v>
      </c>
      <c r="N74" s="11"/>
    </row>
    <row r="75" spans="1:14" ht="40.5" customHeight="1" x14ac:dyDescent="0.2">
      <c r="A75" s="20"/>
      <c r="B75" s="29">
        <v>124</v>
      </c>
      <c r="C75" s="13">
        <v>4</v>
      </c>
      <c r="D75" s="13">
        <v>10</v>
      </c>
      <c r="E75" s="29">
        <v>522</v>
      </c>
      <c r="F75" s="13">
        <v>23</v>
      </c>
      <c r="G75" s="13">
        <v>0</v>
      </c>
      <c r="H75" s="29">
        <v>3</v>
      </c>
      <c r="I75" s="12">
        <v>927111</v>
      </c>
      <c r="J75" s="12">
        <v>927111</v>
      </c>
      <c r="K75" s="12">
        <v>862110.3</v>
      </c>
      <c r="L75" s="17">
        <f t="shared" ref="L75:L133" si="12">K75/I75</f>
        <v>0.92988897769522749</v>
      </c>
      <c r="M75" s="17">
        <f t="shared" ref="M75:M133" si="13">K75/J75</f>
        <v>0.92988897769522749</v>
      </c>
      <c r="N75" s="11"/>
    </row>
    <row r="76" spans="1:14" ht="40.5" customHeight="1" x14ac:dyDescent="0.2">
      <c r="A76" s="20"/>
      <c r="B76" s="29">
        <v>124</v>
      </c>
      <c r="C76" s="13">
        <v>4</v>
      </c>
      <c r="D76" s="13">
        <v>10</v>
      </c>
      <c r="E76" s="29">
        <v>522</v>
      </c>
      <c r="F76" s="13">
        <v>23</v>
      </c>
      <c r="G76" s="13">
        <v>0</v>
      </c>
      <c r="H76" s="29">
        <v>833</v>
      </c>
      <c r="I76" s="12">
        <v>50000</v>
      </c>
      <c r="J76" s="12">
        <v>50000</v>
      </c>
      <c r="K76" s="12">
        <v>50000</v>
      </c>
      <c r="L76" s="17">
        <f t="shared" si="12"/>
        <v>1</v>
      </c>
      <c r="M76" s="17">
        <f t="shared" si="13"/>
        <v>1</v>
      </c>
      <c r="N76" s="11"/>
    </row>
    <row r="77" spans="1:14" ht="40.5" customHeight="1" x14ac:dyDescent="0.2">
      <c r="A77" s="20" t="s">
        <v>16</v>
      </c>
      <c r="B77" s="27" t="s">
        <v>3</v>
      </c>
      <c r="C77" s="28" t="s">
        <v>3</v>
      </c>
      <c r="D77" s="28" t="s">
        <v>3</v>
      </c>
      <c r="E77" s="27" t="s">
        <v>3</v>
      </c>
      <c r="F77" s="28" t="s">
        <v>3</v>
      </c>
      <c r="G77" s="28" t="s">
        <v>3</v>
      </c>
      <c r="H77" s="27" t="s">
        <v>3</v>
      </c>
      <c r="I77" s="8">
        <f t="shared" ref="I77:J77" si="14">I78+I79</f>
        <v>14702</v>
      </c>
      <c r="J77" s="8">
        <f t="shared" si="14"/>
        <v>14702</v>
      </c>
      <c r="K77" s="8">
        <f>K78+K79</f>
        <v>13582.9</v>
      </c>
      <c r="L77" s="18">
        <f t="shared" si="12"/>
        <v>0.92388110461161743</v>
      </c>
      <c r="M77" s="18">
        <f t="shared" si="13"/>
        <v>0.92388110461161743</v>
      </c>
      <c r="N77" s="11"/>
    </row>
    <row r="78" spans="1:14" ht="40.5" customHeight="1" x14ac:dyDescent="0.2">
      <c r="A78" s="20"/>
      <c r="B78" s="29">
        <v>6</v>
      </c>
      <c r="C78" s="13">
        <v>3</v>
      </c>
      <c r="D78" s="13">
        <v>14</v>
      </c>
      <c r="E78" s="29">
        <v>522</v>
      </c>
      <c r="F78" s="13">
        <v>24</v>
      </c>
      <c r="G78" s="13">
        <v>0</v>
      </c>
      <c r="H78" s="29">
        <v>12</v>
      </c>
      <c r="I78" s="12">
        <v>4702</v>
      </c>
      <c r="J78" s="12">
        <v>4702</v>
      </c>
      <c r="K78" s="12">
        <v>3582.9</v>
      </c>
      <c r="L78" s="17">
        <f t="shared" si="12"/>
        <v>0.76199489578902602</v>
      </c>
      <c r="M78" s="17">
        <f t="shared" si="13"/>
        <v>0.76199489578902602</v>
      </c>
      <c r="N78" s="11"/>
    </row>
    <row r="79" spans="1:14" ht="40.5" customHeight="1" x14ac:dyDescent="0.2">
      <c r="A79" s="20"/>
      <c r="B79" s="29">
        <v>16</v>
      </c>
      <c r="C79" s="13">
        <v>3</v>
      </c>
      <c r="D79" s="13">
        <v>14</v>
      </c>
      <c r="E79" s="29">
        <v>522</v>
      </c>
      <c r="F79" s="13">
        <v>24</v>
      </c>
      <c r="G79" s="13">
        <v>0</v>
      </c>
      <c r="H79" s="29">
        <v>12</v>
      </c>
      <c r="I79" s="12">
        <v>10000</v>
      </c>
      <c r="J79" s="12">
        <v>10000</v>
      </c>
      <c r="K79" s="12">
        <v>10000</v>
      </c>
      <c r="L79" s="17">
        <f t="shared" si="12"/>
        <v>1</v>
      </c>
      <c r="M79" s="17">
        <f t="shared" si="13"/>
        <v>1</v>
      </c>
      <c r="N79" s="11"/>
    </row>
    <row r="80" spans="1:14" ht="40.5" customHeight="1" x14ac:dyDescent="0.2">
      <c r="A80" s="20" t="s">
        <v>15</v>
      </c>
      <c r="B80" s="27" t="s">
        <v>3</v>
      </c>
      <c r="C80" s="28" t="s">
        <v>3</v>
      </c>
      <c r="D80" s="28" t="s">
        <v>3</v>
      </c>
      <c r="E80" s="27" t="s">
        <v>3</v>
      </c>
      <c r="F80" s="28" t="s">
        <v>3</v>
      </c>
      <c r="G80" s="28" t="s">
        <v>3</v>
      </c>
      <c r="H80" s="27" t="s">
        <v>3</v>
      </c>
      <c r="I80" s="8">
        <f t="shared" ref="I80:J80" si="15">SUM(I81:I86)</f>
        <v>205516.2</v>
      </c>
      <c r="J80" s="8">
        <f t="shared" si="15"/>
        <v>205516.2</v>
      </c>
      <c r="K80" s="8">
        <f>SUM(K81:K86)</f>
        <v>191076.5</v>
      </c>
      <c r="L80" s="18">
        <f t="shared" si="12"/>
        <v>0.92973935874641511</v>
      </c>
      <c r="M80" s="18">
        <f t="shared" si="13"/>
        <v>0.92973935874641511</v>
      </c>
      <c r="N80" s="11"/>
    </row>
    <row r="81" spans="1:14" ht="40.5" customHeight="1" x14ac:dyDescent="0.2">
      <c r="A81" s="20"/>
      <c r="B81" s="29">
        <v>126</v>
      </c>
      <c r="C81" s="13">
        <v>9</v>
      </c>
      <c r="D81" s="13">
        <v>9</v>
      </c>
      <c r="E81" s="29">
        <v>522</v>
      </c>
      <c r="F81" s="13">
        <v>25</v>
      </c>
      <c r="G81" s="13">
        <v>0</v>
      </c>
      <c r="H81" s="29">
        <v>1</v>
      </c>
      <c r="I81" s="12">
        <v>2000</v>
      </c>
      <c r="J81" s="12">
        <v>2000</v>
      </c>
      <c r="K81" s="12">
        <v>2000</v>
      </c>
      <c r="L81" s="17">
        <f t="shared" si="12"/>
        <v>1</v>
      </c>
      <c r="M81" s="17">
        <f t="shared" si="13"/>
        <v>1</v>
      </c>
      <c r="N81" s="11"/>
    </row>
    <row r="82" spans="1:14" ht="40.5" customHeight="1" x14ac:dyDescent="0.2">
      <c r="A82" s="20"/>
      <c r="B82" s="29">
        <v>126</v>
      </c>
      <c r="C82" s="13">
        <v>9</v>
      </c>
      <c r="D82" s="13">
        <v>9</v>
      </c>
      <c r="E82" s="29">
        <v>522</v>
      </c>
      <c r="F82" s="13">
        <v>25</v>
      </c>
      <c r="G82" s="13">
        <v>0</v>
      </c>
      <c r="H82" s="29">
        <v>17</v>
      </c>
      <c r="I82" s="12">
        <v>8000</v>
      </c>
      <c r="J82" s="12">
        <v>8000</v>
      </c>
      <c r="K82" s="12">
        <v>5762.2</v>
      </c>
      <c r="L82" s="17">
        <f t="shared" si="12"/>
        <v>0.720275</v>
      </c>
      <c r="M82" s="17">
        <f t="shared" si="13"/>
        <v>0.720275</v>
      </c>
      <c r="N82" s="11"/>
    </row>
    <row r="83" spans="1:14" ht="40.5" customHeight="1" x14ac:dyDescent="0.2">
      <c r="A83" s="20"/>
      <c r="B83" s="29">
        <v>176</v>
      </c>
      <c r="C83" s="13">
        <v>4</v>
      </c>
      <c r="D83" s="13">
        <v>8</v>
      </c>
      <c r="E83" s="29">
        <v>522</v>
      </c>
      <c r="F83" s="13">
        <v>25</v>
      </c>
      <c r="G83" s="13">
        <v>0</v>
      </c>
      <c r="H83" s="29">
        <v>6</v>
      </c>
      <c r="I83" s="12">
        <v>10000</v>
      </c>
      <c r="J83" s="12">
        <v>10000</v>
      </c>
      <c r="K83" s="12">
        <v>8330.9</v>
      </c>
      <c r="L83" s="17">
        <f t="shared" si="12"/>
        <v>0.83309</v>
      </c>
      <c r="M83" s="17">
        <f t="shared" si="13"/>
        <v>0.83309</v>
      </c>
      <c r="N83" s="11"/>
    </row>
    <row r="84" spans="1:14" ht="40.5" customHeight="1" x14ac:dyDescent="0.2">
      <c r="A84" s="20"/>
      <c r="B84" s="29">
        <v>176</v>
      </c>
      <c r="C84" s="13">
        <v>4</v>
      </c>
      <c r="D84" s="13">
        <v>9</v>
      </c>
      <c r="E84" s="29">
        <v>522</v>
      </c>
      <c r="F84" s="13">
        <v>25</v>
      </c>
      <c r="G84" s="13">
        <v>0</v>
      </c>
      <c r="H84" s="29">
        <v>1</v>
      </c>
      <c r="I84" s="12">
        <v>21314.2</v>
      </c>
      <c r="J84" s="12">
        <v>21314.2</v>
      </c>
      <c r="K84" s="12">
        <v>21314.2</v>
      </c>
      <c r="L84" s="17">
        <f t="shared" si="12"/>
        <v>1</v>
      </c>
      <c r="M84" s="17">
        <f t="shared" si="13"/>
        <v>1</v>
      </c>
      <c r="N84" s="11"/>
    </row>
    <row r="85" spans="1:14" ht="40.5" customHeight="1" x14ac:dyDescent="0.2">
      <c r="A85" s="20"/>
      <c r="B85" s="29">
        <v>176</v>
      </c>
      <c r="C85" s="13">
        <v>4</v>
      </c>
      <c r="D85" s="13">
        <v>9</v>
      </c>
      <c r="E85" s="29">
        <v>522</v>
      </c>
      <c r="F85" s="13">
        <v>25</v>
      </c>
      <c r="G85" s="13">
        <v>0</v>
      </c>
      <c r="H85" s="29">
        <v>3</v>
      </c>
      <c r="I85" s="12">
        <v>2500</v>
      </c>
      <c r="J85" s="12">
        <v>2500</v>
      </c>
      <c r="K85" s="12">
        <v>1542.6</v>
      </c>
      <c r="L85" s="17">
        <f t="shared" si="12"/>
        <v>0.61703999999999992</v>
      </c>
      <c r="M85" s="17">
        <f t="shared" si="13"/>
        <v>0.61703999999999992</v>
      </c>
      <c r="N85" s="11"/>
    </row>
    <row r="86" spans="1:14" ht="40.5" customHeight="1" x14ac:dyDescent="0.2">
      <c r="A86" s="20"/>
      <c r="B86" s="29">
        <v>176</v>
      </c>
      <c r="C86" s="13">
        <v>4</v>
      </c>
      <c r="D86" s="13">
        <v>9</v>
      </c>
      <c r="E86" s="29">
        <v>522</v>
      </c>
      <c r="F86" s="13">
        <v>25</v>
      </c>
      <c r="G86" s="13">
        <v>0</v>
      </c>
      <c r="H86" s="29">
        <v>797</v>
      </c>
      <c r="I86" s="12">
        <v>161702</v>
      </c>
      <c r="J86" s="12">
        <v>161702</v>
      </c>
      <c r="K86" s="12">
        <v>152126.6</v>
      </c>
      <c r="L86" s="17">
        <f t="shared" si="12"/>
        <v>0.94078366377657674</v>
      </c>
      <c r="M86" s="17">
        <f t="shared" si="13"/>
        <v>0.94078366377657674</v>
      </c>
      <c r="N86" s="11"/>
    </row>
    <row r="87" spans="1:14" ht="40.5" customHeight="1" x14ac:dyDescent="0.2">
      <c r="A87" s="20" t="s">
        <v>14</v>
      </c>
      <c r="B87" s="27" t="s">
        <v>3</v>
      </c>
      <c r="C87" s="28" t="s">
        <v>3</v>
      </c>
      <c r="D87" s="28" t="s">
        <v>3</v>
      </c>
      <c r="E87" s="27" t="s">
        <v>3</v>
      </c>
      <c r="F87" s="28" t="s">
        <v>3</v>
      </c>
      <c r="G87" s="28" t="s">
        <v>3</v>
      </c>
      <c r="H87" s="27" t="s">
        <v>3</v>
      </c>
      <c r="I87" s="8">
        <f t="shared" ref="I87:J87" si="16">SUM(I88:I90)</f>
        <v>42000</v>
      </c>
      <c r="J87" s="8">
        <f t="shared" si="16"/>
        <v>42000</v>
      </c>
      <c r="K87" s="8">
        <f>SUM(K88:K90)</f>
        <v>40950</v>
      </c>
      <c r="L87" s="18">
        <f t="shared" si="12"/>
        <v>0.97499999999999998</v>
      </c>
      <c r="M87" s="18">
        <f t="shared" si="13"/>
        <v>0.97499999999999998</v>
      </c>
      <c r="N87" s="11"/>
    </row>
    <row r="88" spans="1:14" ht="40.5" customHeight="1" x14ac:dyDescent="0.2">
      <c r="A88" s="20"/>
      <c r="B88" s="29">
        <v>97</v>
      </c>
      <c r="C88" s="13">
        <v>7</v>
      </c>
      <c r="D88" s="13">
        <v>9</v>
      </c>
      <c r="E88" s="29">
        <v>522</v>
      </c>
      <c r="F88" s="13">
        <v>26</v>
      </c>
      <c r="G88" s="13">
        <v>0</v>
      </c>
      <c r="H88" s="29">
        <v>1</v>
      </c>
      <c r="I88" s="12">
        <v>12203.8</v>
      </c>
      <c r="J88" s="12">
        <v>12203.8</v>
      </c>
      <c r="K88" s="12">
        <v>12203.8</v>
      </c>
      <c r="L88" s="17">
        <f t="shared" si="12"/>
        <v>1</v>
      </c>
      <c r="M88" s="17">
        <f t="shared" si="13"/>
        <v>1</v>
      </c>
      <c r="N88" s="11"/>
    </row>
    <row r="89" spans="1:14" ht="40.5" customHeight="1" x14ac:dyDescent="0.2">
      <c r="A89" s="20"/>
      <c r="B89" s="29">
        <v>97</v>
      </c>
      <c r="C89" s="13">
        <v>7</v>
      </c>
      <c r="D89" s="13">
        <v>9</v>
      </c>
      <c r="E89" s="29">
        <v>522</v>
      </c>
      <c r="F89" s="13">
        <v>26</v>
      </c>
      <c r="G89" s="13">
        <v>0</v>
      </c>
      <c r="H89" s="29">
        <v>12</v>
      </c>
      <c r="I89" s="12">
        <v>1050</v>
      </c>
      <c r="J89" s="12">
        <v>1050</v>
      </c>
      <c r="K89" s="12">
        <v>0</v>
      </c>
      <c r="L89" s="17">
        <f t="shared" si="12"/>
        <v>0</v>
      </c>
      <c r="M89" s="17">
        <f t="shared" si="13"/>
        <v>0</v>
      </c>
      <c r="N89" s="11"/>
    </row>
    <row r="90" spans="1:14" ht="40.5" customHeight="1" x14ac:dyDescent="0.2">
      <c r="A90" s="20"/>
      <c r="B90" s="29">
        <v>97</v>
      </c>
      <c r="C90" s="13">
        <v>7</v>
      </c>
      <c r="D90" s="13">
        <v>9</v>
      </c>
      <c r="E90" s="29">
        <v>522</v>
      </c>
      <c r="F90" s="13">
        <v>26</v>
      </c>
      <c r="G90" s="13">
        <v>0</v>
      </c>
      <c r="H90" s="29">
        <v>799</v>
      </c>
      <c r="I90" s="12">
        <v>28746.2</v>
      </c>
      <c r="J90" s="12">
        <v>28746.2</v>
      </c>
      <c r="K90" s="12">
        <v>28746.2</v>
      </c>
      <c r="L90" s="17">
        <f t="shared" si="12"/>
        <v>1</v>
      </c>
      <c r="M90" s="17">
        <f t="shared" si="13"/>
        <v>1</v>
      </c>
      <c r="N90" s="11"/>
    </row>
    <row r="91" spans="1:14" ht="47.25" customHeight="1" x14ac:dyDescent="0.2">
      <c r="A91" s="20" t="s">
        <v>13</v>
      </c>
      <c r="B91" s="27" t="s">
        <v>3</v>
      </c>
      <c r="C91" s="28" t="s">
        <v>3</v>
      </c>
      <c r="D91" s="28" t="s">
        <v>3</v>
      </c>
      <c r="E91" s="27" t="s">
        <v>3</v>
      </c>
      <c r="F91" s="28" t="s">
        <v>3</v>
      </c>
      <c r="G91" s="28" t="s">
        <v>3</v>
      </c>
      <c r="H91" s="27" t="s">
        <v>3</v>
      </c>
      <c r="I91" s="8">
        <f t="shared" ref="I91:J91" si="17">I92</f>
        <v>10000</v>
      </c>
      <c r="J91" s="8">
        <f t="shared" si="17"/>
        <v>10000</v>
      </c>
      <c r="K91" s="8">
        <f>K92</f>
        <v>9363.2000000000007</v>
      </c>
      <c r="L91" s="18">
        <f t="shared" si="12"/>
        <v>0.93632000000000004</v>
      </c>
      <c r="M91" s="18">
        <f t="shared" si="13"/>
        <v>0.93632000000000004</v>
      </c>
      <c r="N91" s="11"/>
    </row>
    <row r="92" spans="1:14" ht="56.25" customHeight="1" x14ac:dyDescent="0.2">
      <c r="A92" s="20"/>
      <c r="B92" s="29">
        <v>26</v>
      </c>
      <c r="C92" s="13">
        <v>4</v>
      </c>
      <c r="D92" s="13">
        <v>12</v>
      </c>
      <c r="E92" s="29">
        <v>522</v>
      </c>
      <c r="F92" s="13">
        <v>28</v>
      </c>
      <c r="G92" s="13">
        <v>0</v>
      </c>
      <c r="H92" s="29">
        <v>12</v>
      </c>
      <c r="I92" s="12">
        <v>10000</v>
      </c>
      <c r="J92" s="12">
        <v>10000</v>
      </c>
      <c r="K92" s="12">
        <v>9363.2000000000007</v>
      </c>
      <c r="L92" s="17">
        <f t="shared" si="12"/>
        <v>0.93632000000000004</v>
      </c>
      <c r="M92" s="17">
        <f t="shared" si="13"/>
        <v>0.93632000000000004</v>
      </c>
      <c r="N92" s="11"/>
    </row>
    <row r="93" spans="1:14" ht="40.5" customHeight="1" x14ac:dyDescent="0.2">
      <c r="A93" s="20" t="s">
        <v>12</v>
      </c>
      <c r="B93" s="27" t="s">
        <v>3</v>
      </c>
      <c r="C93" s="28" t="s">
        <v>3</v>
      </c>
      <c r="D93" s="28" t="s">
        <v>3</v>
      </c>
      <c r="E93" s="27" t="s">
        <v>3</v>
      </c>
      <c r="F93" s="28" t="s">
        <v>3</v>
      </c>
      <c r="G93" s="28" t="s">
        <v>3</v>
      </c>
      <c r="H93" s="27" t="s">
        <v>3</v>
      </c>
      <c r="I93" s="8">
        <f t="shared" ref="I93:J93" si="18">SUM(I94:I101)</f>
        <v>316506.39999999997</v>
      </c>
      <c r="J93" s="8">
        <f t="shared" si="18"/>
        <v>316506.39999999997</v>
      </c>
      <c r="K93" s="8">
        <f>SUM(K94:K101)</f>
        <v>183015.69999999998</v>
      </c>
      <c r="L93" s="18">
        <f t="shared" si="12"/>
        <v>0.57823696456059026</v>
      </c>
      <c r="M93" s="18">
        <f t="shared" si="13"/>
        <v>0.57823696456059026</v>
      </c>
      <c r="N93" s="11"/>
    </row>
    <row r="94" spans="1:14" ht="40.5" customHeight="1" x14ac:dyDescent="0.2">
      <c r="A94" s="20"/>
      <c r="B94" s="29">
        <v>124</v>
      </c>
      <c r="C94" s="13">
        <v>11</v>
      </c>
      <c r="D94" s="13">
        <v>2</v>
      </c>
      <c r="E94" s="29">
        <v>522</v>
      </c>
      <c r="F94" s="13">
        <v>30</v>
      </c>
      <c r="G94" s="13">
        <v>0</v>
      </c>
      <c r="H94" s="29">
        <v>3</v>
      </c>
      <c r="I94" s="12">
        <v>199575</v>
      </c>
      <c r="J94" s="12">
        <v>199575</v>
      </c>
      <c r="K94" s="12">
        <v>67499.399999999994</v>
      </c>
      <c r="L94" s="17">
        <f t="shared" si="12"/>
        <v>0.33821570838030812</v>
      </c>
      <c r="M94" s="17">
        <f t="shared" si="13"/>
        <v>0.33821570838030812</v>
      </c>
      <c r="N94" s="11"/>
    </row>
    <row r="95" spans="1:14" ht="40.5" customHeight="1" x14ac:dyDescent="0.2">
      <c r="A95" s="20"/>
      <c r="B95" s="29">
        <v>124</v>
      </c>
      <c r="C95" s="13">
        <v>11</v>
      </c>
      <c r="D95" s="13">
        <v>2</v>
      </c>
      <c r="E95" s="29">
        <v>522</v>
      </c>
      <c r="F95" s="13">
        <v>30</v>
      </c>
      <c r="G95" s="13">
        <v>0</v>
      </c>
      <c r="H95" s="29">
        <v>10</v>
      </c>
      <c r="I95" s="12">
        <v>39431.4</v>
      </c>
      <c r="J95" s="12">
        <v>39431.4</v>
      </c>
      <c r="K95" s="12">
        <v>38089.4</v>
      </c>
      <c r="L95" s="17">
        <f t="shared" si="12"/>
        <v>0.96596620967046565</v>
      </c>
      <c r="M95" s="17">
        <f t="shared" si="13"/>
        <v>0.96596620967046565</v>
      </c>
      <c r="N95" s="11"/>
    </row>
    <row r="96" spans="1:14" ht="40.5" customHeight="1" x14ac:dyDescent="0.2">
      <c r="A96" s="20"/>
      <c r="B96" s="29">
        <v>127</v>
      </c>
      <c r="C96" s="13">
        <v>7</v>
      </c>
      <c r="D96" s="13">
        <v>2</v>
      </c>
      <c r="E96" s="29">
        <v>522</v>
      </c>
      <c r="F96" s="13">
        <v>30</v>
      </c>
      <c r="G96" s="13">
        <v>0</v>
      </c>
      <c r="H96" s="29">
        <v>799</v>
      </c>
      <c r="I96" s="12">
        <v>9000</v>
      </c>
      <c r="J96" s="12">
        <v>9000</v>
      </c>
      <c r="K96" s="12">
        <v>9000</v>
      </c>
      <c r="L96" s="17">
        <f t="shared" si="12"/>
        <v>1</v>
      </c>
      <c r="M96" s="17">
        <f t="shared" si="13"/>
        <v>1</v>
      </c>
      <c r="N96" s="11"/>
    </row>
    <row r="97" spans="1:14" ht="40.5" customHeight="1" x14ac:dyDescent="0.2">
      <c r="A97" s="20"/>
      <c r="B97" s="29">
        <v>127</v>
      </c>
      <c r="C97" s="13">
        <v>7</v>
      </c>
      <c r="D97" s="13">
        <v>9</v>
      </c>
      <c r="E97" s="29">
        <v>522</v>
      </c>
      <c r="F97" s="13">
        <v>30</v>
      </c>
      <c r="G97" s="13">
        <v>0</v>
      </c>
      <c r="H97" s="29">
        <v>799</v>
      </c>
      <c r="I97" s="12">
        <v>6700</v>
      </c>
      <c r="J97" s="12">
        <v>6700</v>
      </c>
      <c r="K97" s="12">
        <v>6700</v>
      </c>
      <c r="L97" s="17">
        <f t="shared" si="12"/>
        <v>1</v>
      </c>
      <c r="M97" s="17">
        <f t="shared" si="13"/>
        <v>1</v>
      </c>
      <c r="N97" s="11"/>
    </row>
    <row r="98" spans="1:14" ht="40.5" customHeight="1" x14ac:dyDescent="0.2">
      <c r="A98" s="20"/>
      <c r="B98" s="29">
        <v>127</v>
      </c>
      <c r="C98" s="13">
        <v>11</v>
      </c>
      <c r="D98" s="13">
        <v>2</v>
      </c>
      <c r="E98" s="29">
        <v>522</v>
      </c>
      <c r="F98" s="13">
        <v>30</v>
      </c>
      <c r="G98" s="13">
        <v>0</v>
      </c>
      <c r="H98" s="29">
        <v>12</v>
      </c>
      <c r="I98" s="12">
        <v>420.4</v>
      </c>
      <c r="J98" s="12">
        <v>420.4</v>
      </c>
      <c r="K98" s="12">
        <v>359.8</v>
      </c>
      <c r="L98" s="17">
        <f t="shared" si="12"/>
        <v>0.85585156993339684</v>
      </c>
      <c r="M98" s="17">
        <f t="shared" si="13"/>
        <v>0.85585156993339684</v>
      </c>
      <c r="N98" s="11"/>
    </row>
    <row r="99" spans="1:14" ht="40.5" customHeight="1" x14ac:dyDescent="0.2">
      <c r="A99" s="20"/>
      <c r="B99" s="29">
        <v>127</v>
      </c>
      <c r="C99" s="13">
        <v>11</v>
      </c>
      <c r="D99" s="13">
        <v>2</v>
      </c>
      <c r="E99" s="29">
        <v>522</v>
      </c>
      <c r="F99" s="13">
        <v>30</v>
      </c>
      <c r="G99" s="13">
        <v>0</v>
      </c>
      <c r="H99" s="29">
        <v>17</v>
      </c>
      <c r="I99" s="12">
        <v>7400</v>
      </c>
      <c r="J99" s="12">
        <v>7400</v>
      </c>
      <c r="K99" s="12">
        <v>7387.5</v>
      </c>
      <c r="L99" s="17">
        <f t="shared" si="12"/>
        <v>0.99831081081081086</v>
      </c>
      <c r="M99" s="17">
        <f t="shared" si="13"/>
        <v>0.99831081081081086</v>
      </c>
      <c r="N99" s="11"/>
    </row>
    <row r="100" spans="1:14" ht="40.5" customHeight="1" x14ac:dyDescent="0.2">
      <c r="A100" s="20"/>
      <c r="B100" s="29">
        <v>127</v>
      </c>
      <c r="C100" s="13">
        <v>11</v>
      </c>
      <c r="D100" s="13">
        <v>3</v>
      </c>
      <c r="E100" s="29">
        <v>522</v>
      </c>
      <c r="F100" s="13">
        <v>30</v>
      </c>
      <c r="G100" s="13">
        <v>0</v>
      </c>
      <c r="H100" s="29">
        <v>12</v>
      </c>
      <c r="I100" s="12">
        <v>10617</v>
      </c>
      <c r="J100" s="12">
        <v>10617</v>
      </c>
      <c r="K100" s="12">
        <v>10617</v>
      </c>
      <c r="L100" s="17">
        <f t="shared" si="12"/>
        <v>1</v>
      </c>
      <c r="M100" s="17">
        <f t="shared" si="13"/>
        <v>1</v>
      </c>
      <c r="N100" s="11"/>
    </row>
    <row r="101" spans="1:14" ht="40.5" customHeight="1" x14ac:dyDescent="0.2">
      <c r="A101" s="20"/>
      <c r="B101" s="29">
        <v>127</v>
      </c>
      <c r="C101" s="13">
        <v>11</v>
      </c>
      <c r="D101" s="13">
        <v>3</v>
      </c>
      <c r="E101" s="29">
        <v>522</v>
      </c>
      <c r="F101" s="13">
        <v>30</v>
      </c>
      <c r="G101" s="13">
        <v>0</v>
      </c>
      <c r="H101" s="29">
        <v>799</v>
      </c>
      <c r="I101" s="12">
        <v>43362.6</v>
      </c>
      <c r="J101" s="12">
        <v>43362.6</v>
      </c>
      <c r="K101" s="12">
        <v>43362.6</v>
      </c>
      <c r="L101" s="17">
        <f t="shared" si="12"/>
        <v>1</v>
      </c>
      <c r="M101" s="17">
        <f t="shared" si="13"/>
        <v>1</v>
      </c>
      <c r="N101" s="11"/>
    </row>
    <row r="102" spans="1:14" ht="40.5" customHeight="1" x14ac:dyDescent="0.2">
      <c r="A102" s="20" t="s">
        <v>11</v>
      </c>
      <c r="B102" s="27" t="s">
        <v>3</v>
      </c>
      <c r="C102" s="28" t="s">
        <v>3</v>
      </c>
      <c r="D102" s="28" t="s">
        <v>3</v>
      </c>
      <c r="E102" s="27" t="s">
        <v>3</v>
      </c>
      <c r="F102" s="28" t="s">
        <v>3</v>
      </c>
      <c r="G102" s="28" t="s">
        <v>3</v>
      </c>
      <c r="H102" s="27" t="s">
        <v>3</v>
      </c>
      <c r="I102" s="8">
        <f t="shared" ref="I102:J102" si="19">I103+I104</f>
        <v>66967.199999999997</v>
      </c>
      <c r="J102" s="8">
        <f t="shared" si="19"/>
        <v>66967.199999999997</v>
      </c>
      <c r="K102" s="8">
        <f>K103+K104</f>
        <v>65064.4</v>
      </c>
      <c r="L102" s="18">
        <f t="shared" si="12"/>
        <v>0.9715860899067007</v>
      </c>
      <c r="M102" s="18">
        <f t="shared" si="13"/>
        <v>0.9715860899067007</v>
      </c>
      <c r="N102" s="11"/>
    </row>
    <row r="103" spans="1:14" ht="40.5" customHeight="1" x14ac:dyDescent="0.2">
      <c r="A103" s="20"/>
      <c r="B103" s="29">
        <v>6</v>
      </c>
      <c r="C103" s="13">
        <v>1</v>
      </c>
      <c r="D103" s="13">
        <v>13</v>
      </c>
      <c r="E103" s="29">
        <v>522</v>
      </c>
      <c r="F103" s="13">
        <v>31</v>
      </c>
      <c r="G103" s="13">
        <v>0</v>
      </c>
      <c r="H103" s="29">
        <v>12</v>
      </c>
      <c r="I103" s="12">
        <v>6967.2</v>
      </c>
      <c r="J103" s="12">
        <v>6967.2</v>
      </c>
      <c r="K103" s="12">
        <v>5064.3999999999996</v>
      </c>
      <c r="L103" s="17">
        <f t="shared" si="12"/>
        <v>0.72689172120794576</v>
      </c>
      <c r="M103" s="17">
        <f t="shared" si="13"/>
        <v>0.72689172120794576</v>
      </c>
      <c r="N103" s="11"/>
    </row>
    <row r="104" spans="1:14" ht="40.5" customHeight="1" x14ac:dyDescent="0.2">
      <c r="A104" s="20"/>
      <c r="B104" s="29">
        <v>6</v>
      </c>
      <c r="C104" s="13">
        <v>10</v>
      </c>
      <c r="D104" s="13">
        <v>6</v>
      </c>
      <c r="E104" s="29">
        <v>522</v>
      </c>
      <c r="F104" s="13">
        <v>31</v>
      </c>
      <c r="G104" s="13">
        <v>0</v>
      </c>
      <c r="H104" s="29">
        <v>12</v>
      </c>
      <c r="I104" s="12">
        <v>60000</v>
      </c>
      <c r="J104" s="12">
        <v>60000</v>
      </c>
      <c r="K104" s="12">
        <v>60000</v>
      </c>
      <c r="L104" s="17">
        <f t="shared" si="12"/>
        <v>1</v>
      </c>
      <c r="M104" s="17">
        <f t="shared" si="13"/>
        <v>1</v>
      </c>
      <c r="N104" s="11"/>
    </row>
    <row r="105" spans="1:14" ht="40.5" customHeight="1" x14ac:dyDescent="0.2">
      <c r="A105" s="20" t="s">
        <v>10</v>
      </c>
      <c r="B105" s="27" t="s">
        <v>3</v>
      </c>
      <c r="C105" s="28" t="s">
        <v>3</v>
      </c>
      <c r="D105" s="28" t="s">
        <v>3</v>
      </c>
      <c r="E105" s="27" t="s">
        <v>3</v>
      </c>
      <c r="F105" s="28" t="s">
        <v>3</v>
      </c>
      <c r="G105" s="28" t="s">
        <v>3</v>
      </c>
      <c r="H105" s="27" t="s">
        <v>3</v>
      </c>
      <c r="I105" s="8">
        <f t="shared" ref="I105:J105" si="20">SUM(I106:I114)</f>
        <v>1565726.5</v>
      </c>
      <c r="J105" s="8">
        <f t="shared" si="20"/>
        <v>1565726.5</v>
      </c>
      <c r="K105" s="8">
        <f>SUM(K106:K114)</f>
        <v>1467120.5</v>
      </c>
      <c r="L105" s="18">
        <f t="shared" si="12"/>
        <v>0.93702220662420932</v>
      </c>
      <c r="M105" s="18">
        <f t="shared" si="13"/>
        <v>0.93702220662420932</v>
      </c>
      <c r="N105" s="11"/>
    </row>
    <row r="106" spans="1:14" ht="40.5" customHeight="1" x14ac:dyDescent="0.2">
      <c r="A106" s="20"/>
      <c r="B106" s="29">
        <v>124</v>
      </c>
      <c r="C106" s="13">
        <v>4</v>
      </c>
      <c r="D106" s="13">
        <v>12</v>
      </c>
      <c r="E106" s="29">
        <v>522</v>
      </c>
      <c r="F106" s="13">
        <v>32</v>
      </c>
      <c r="G106" s="13">
        <v>1</v>
      </c>
      <c r="H106" s="29">
        <v>10</v>
      </c>
      <c r="I106" s="12">
        <v>35934.800000000003</v>
      </c>
      <c r="J106" s="12">
        <v>35934.800000000003</v>
      </c>
      <c r="K106" s="12">
        <v>24383.7</v>
      </c>
      <c r="L106" s="17">
        <f t="shared" si="12"/>
        <v>0.6785539365740173</v>
      </c>
      <c r="M106" s="17">
        <f t="shared" si="13"/>
        <v>0.6785539365740173</v>
      </c>
      <c r="N106" s="11"/>
    </row>
    <row r="107" spans="1:14" ht="40.5" customHeight="1" x14ac:dyDescent="0.2">
      <c r="A107" s="20"/>
      <c r="B107" s="29">
        <v>124</v>
      </c>
      <c r="C107" s="13">
        <v>4</v>
      </c>
      <c r="D107" s="13">
        <v>12</v>
      </c>
      <c r="E107" s="29">
        <v>522</v>
      </c>
      <c r="F107" s="13">
        <v>32</v>
      </c>
      <c r="G107" s="13">
        <v>1</v>
      </c>
      <c r="H107" s="29">
        <v>12</v>
      </c>
      <c r="I107" s="12">
        <v>10000</v>
      </c>
      <c r="J107" s="12">
        <v>10000</v>
      </c>
      <c r="K107" s="12">
        <v>0</v>
      </c>
      <c r="L107" s="17">
        <f t="shared" si="12"/>
        <v>0</v>
      </c>
      <c r="M107" s="17">
        <f t="shared" si="13"/>
        <v>0</v>
      </c>
      <c r="N107" s="11"/>
    </row>
    <row r="108" spans="1:14" ht="40.5" customHeight="1" x14ac:dyDescent="0.2">
      <c r="A108" s="20"/>
      <c r="B108" s="29">
        <v>124</v>
      </c>
      <c r="C108" s="13">
        <v>5</v>
      </c>
      <c r="D108" s="13">
        <v>1</v>
      </c>
      <c r="E108" s="29">
        <v>522</v>
      </c>
      <c r="F108" s="13">
        <v>32</v>
      </c>
      <c r="G108" s="13">
        <v>2</v>
      </c>
      <c r="H108" s="29">
        <v>3</v>
      </c>
      <c r="I108" s="12">
        <v>2118.6999999999998</v>
      </c>
      <c r="J108" s="12">
        <v>2118.6999999999998</v>
      </c>
      <c r="K108" s="12">
        <v>128</v>
      </c>
      <c r="L108" s="17">
        <f t="shared" si="12"/>
        <v>6.0414405059706432E-2</v>
      </c>
      <c r="M108" s="17">
        <f t="shared" si="13"/>
        <v>6.0414405059706432E-2</v>
      </c>
      <c r="N108" s="11"/>
    </row>
    <row r="109" spans="1:14" ht="40.5" customHeight="1" x14ac:dyDescent="0.2">
      <c r="A109" s="20"/>
      <c r="B109" s="29">
        <v>124</v>
      </c>
      <c r="C109" s="13">
        <v>5</v>
      </c>
      <c r="D109" s="13">
        <v>1</v>
      </c>
      <c r="E109" s="29">
        <v>522</v>
      </c>
      <c r="F109" s="13">
        <v>32</v>
      </c>
      <c r="G109" s="13">
        <v>2</v>
      </c>
      <c r="H109" s="29">
        <v>6</v>
      </c>
      <c r="I109" s="12">
        <v>62000</v>
      </c>
      <c r="J109" s="12">
        <v>62000</v>
      </c>
      <c r="K109" s="12">
        <v>50000</v>
      </c>
      <c r="L109" s="17">
        <f t="shared" si="12"/>
        <v>0.80645161290322576</v>
      </c>
      <c r="M109" s="17">
        <f t="shared" si="13"/>
        <v>0.80645161290322576</v>
      </c>
      <c r="N109" s="11"/>
    </row>
    <row r="110" spans="1:14" ht="40.5" customHeight="1" x14ac:dyDescent="0.2">
      <c r="A110" s="20"/>
      <c r="B110" s="29">
        <v>124</v>
      </c>
      <c r="C110" s="13">
        <v>5</v>
      </c>
      <c r="D110" s="13">
        <v>1</v>
      </c>
      <c r="E110" s="29">
        <v>522</v>
      </c>
      <c r="F110" s="13">
        <v>32</v>
      </c>
      <c r="G110" s="13">
        <v>2</v>
      </c>
      <c r="H110" s="29">
        <v>10</v>
      </c>
      <c r="I110" s="12">
        <v>118000</v>
      </c>
      <c r="J110" s="12">
        <v>118000</v>
      </c>
      <c r="K110" s="12">
        <v>77206.100000000006</v>
      </c>
      <c r="L110" s="17">
        <f t="shared" si="12"/>
        <v>0.65428898305084748</v>
      </c>
      <c r="M110" s="17">
        <f t="shared" si="13"/>
        <v>0.65428898305084748</v>
      </c>
      <c r="N110" s="11"/>
    </row>
    <row r="111" spans="1:14" ht="40.5" customHeight="1" x14ac:dyDescent="0.2">
      <c r="A111" s="20"/>
      <c r="B111" s="29">
        <v>124</v>
      </c>
      <c r="C111" s="13">
        <v>10</v>
      </c>
      <c r="D111" s="13">
        <v>3</v>
      </c>
      <c r="E111" s="29">
        <v>522</v>
      </c>
      <c r="F111" s="13">
        <v>32</v>
      </c>
      <c r="G111" s="13">
        <v>3</v>
      </c>
      <c r="H111" s="29">
        <v>13</v>
      </c>
      <c r="I111" s="12">
        <v>1058440.3999999999</v>
      </c>
      <c r="J111" s="12">
        <v>1058440.3999999999</v>
      </c>
      <c r="K111" s="12">
        <v>1057009.5</v>
      </c>
      <c r="L111" s="17">
        <f t="shared" si="12"/>
        <v>0.99864810526884662</v>
      </c>
      <c r="M111" s="17">
        <f t="shared" si="13"/>
        <v>0.99864810526884662</v>
      </c>
      <c r="N111" s="11"/>
    </row>
    <row r="112" spans="1:14" ht="40.5" customHeight="1" x14ac:dyDescent="0.2">
      <c r="A112" s="20"/>
      <c r="B112" s="29">
        <v>124</v>
      </c>
      <c r="C112" s="13">
        <v>5</v>
      </c>
      <c r="D112" s="13">
        <v>1</v>
      </c>
      <c r="E112" s="29">
        <v>522</v>
      </c>
      <c r="F112" s="13">
        <v>32</v>
      </c>
      <c r="G112" s="13">
        <v>4</v>
      </c>
      <c r="H112" s="29">
        <v>6</v>
      </c>
      <c r="I112" s="12">
        <v>300</v>
      </c>
      <c r="J112" s="12">
        <v>300</v>
      </c>
      <c r="K112" s="12">
        <v>100</v>
      </c>
      <c r="L112" s="17">
        <f t="shared" si="12"/>
        <v>0.33333333333333331</v>
      </c>
      <c r="M112" s="17">
        <f t="shared" si="13"/>
        <v>0.33333333333333331</v>
      </c>
      <c r="N112" s="11"/>
    </row>
    <row r="113" spans="1:14" ht="40.5" customHeight="1" x14ac:dyDescent="0.2">
      <c r="A113" s="20"/>
      <c r="B113" s="29">
        <v>124</v>
      </c>
      <c r="C113" s="13">
        <v>5</v>
      </c>
      <c r="D113" s="13">
        <v>1</v>
      </c>
      <c r="E113" s="29">
        <v>522</v>
      </c>
      <c r="F113" s="13">
        <v>32</v>
      </c>
      <c r="G113" s="13">
        <v>5</v>
      </c>
      <c r="H113" s="29">
        <v>10</v>
      </c>
      <c r="I113" s="12">
        <v>244240.6</v>
      </c>
      <c r="J113" s="12">
        <v>244240.6</v>
      </c>
      <c r="K113" s="12">
        <v>236704.5</v>
      </c>
      <c r="L113" s="17">
        <f t="shared" si="12"/>
        <v>0.96914476954281958</v>
      </c>
      <c r="M113" s="17">
        <f t="shared" si="13"/>
        <v>0.96914476954281958</v>
      </c>
      <c r="N113" s="11"/>
    </row>
    <row r="114" spans="1:14" ht="40.5" customHeight="1" x14ac:dyDescent="0.2">
      <c r="A114" s="20"/>
      <c r="B114" s="29">
        <v>124</v>
      </c>
      <c r="C114" s="13">
        <v>5</v>
      </c>
      <c r="D114" s="13">
        <v>1</v>
      </c>
      <c r="E114" s="29">
        <v>522</v>
      </c>
      <c r="F114" s="13">
        <v>32</v>
      </c>
      <c r="G114" s="13">
        <v>6</v>
      </c>
      <c r="H114" s="29">
        <v>10</v>
      </c>
      <c r="I114" s="12">
        <v>34692</v>
      </c>
      <c r="J114" s="12">
        <v>34692</v>
      </c>
      <c r="K114" s="12">
        <v>21588.7</v>
      </c>
      <c r="L114" s="17">
        <f t="shared" si="12"/>
        <v>0.62229620661824059</v>
      </c>
      <c r="M114" s="17">
        <f t="shared" si="13"/>
        <v>0.62229620661824059</v>
      </c>
      <c r="N114" s="11"/>
    </row>
    <row r="115" spans="1:14" ht="40.5" customHeight="1" x14ac:dyDescent="0.2">
      <c r="A115" s="20" t="s">
        <v>9</v>
      </c>
      <c r="B115" s="27" t="s">
        <v>3</v>
      </c>
      <c r="C115" s="28" t="s">
        <v>3</v>
      </c>
      <c r="D115" s="28" t="s">
        <v>3</v>
      </c>
      <c r="E115" s="27" t="s">
        <v>3</v>
      </c>
      <c r="F115" s="28" t="s">
        <v>3</v>
      </c>
      <c r="G115" s="28" t="s">
        <v>3</v>
      </c>
      <c r="H115" s="27" t="s">
        <v>3</v>
      </c>
      <c r="I115" s="8">
        <f t="shared" ref="I115:J115" si="21">I116+I117</f>
        <v>10015.1</v>
      </c>
      <c r="J115" s="8">
        <f t="shared" si="21"/>
        <v>10015.1</v>
      </c>
      <c r="K115" s="8">
        <f>K116+K117</f>
        <v>9460.2999999999993</v>
      </c>
      <c r="L115" s="18">
        <f t="shared" si="12"/>
        <v>0.94460364849077882</v>
      </c>
      <c r="M115" s="18">
        <f t="shared" si="13"/>
        <v>0.94460364849077882</v>
      </c>
      <c r="N115" s="11"/>
    </row>
    <row r="116" spans="1:14" ht="40.5" customHeight="1" x14ac:dyDescent="0.2">
      <c r="A116" s="20"/>
      <c r="B116" s="29">
        <v>131</v>
      </c>
      <c r="C116" s="13">
        <v>8</v>
      </c>
      <c r="D116" s="13">
        <v>1</v>
      </c>
      <c r="E116" s="29">
        <v>522</v>
      </c>
      <c r="F116" s="13">
        <v>33</v>
      </c>
      <c r="G116" s="13">
        <v>0</v>
      </c>
      <c r="H116" s="29">
        <v>12</v>
      </c>
      <c r="I116" s="12">
        <v>100</v>
      </c>
      <c r="J116" s="12">
        <v>100</v>
      </c>
      <c r="K116" s="12">
        <v>99.9</v>
      </c>
      <c r="L116" s="17">
        <f t="shared" si="12"/>
        <v>0.99900000000000011</v>
      </c>
      <c r="M116" s="17">
        <f t="shared" si="13"/>
        <v>0.99900000000000011</v>
      </c>
      <c r="N116" s="11"/>
    </row>
    <row r="117" spans="1:14" ht="40.5" customHeight="1" x14ac:dyDescent="0.2">
      <c r="A117" s="20"/>
      <c r="B117" s="29">
        <v>195</v>
      </c>
      <c r="C117" s="13">
        <v>7</v>
      </c>
      <c r="D117" s="13">
        <v>9</v>
      </c>
      <c r="E117" s="29">
        <v>522</v>
      </c>
      <c r="F117" s="13">
        <v>33</v>
      </c>
      <c r="G117" s="13">
        <v>0</v>
      </c>
      <c r="H117" s="29">
        <v>12</v>
      </c>
      <c r="I117" s="12">
        <v>9915.1</v>
      </c>
      <c r="J117" s="12">
        <v>9915.1</v>
      </c>
      <c r="K117" s="12">
        <v>9360.4</v>
      </c>
      <c r="L117" s="17">
        <f t="shared" si="12"/>
        <v>0.94405502718076462</v>
      </c>
      <c r="M117" s="17">
        <f t="shared" si="13"/>
        <v>0.94405502718076462</v>
      </c>
      <c r="N117" s="11"/>
    </row>
    <row r="118" spans="1:14" ht="40.5" customHeight="1" x14ac:dyDescent="0.2">
      <c r="A118" s="20" t="s">
        <v>8</v>
      </c>
      <c r="B118" s="27" t="s">
        <v>3</v>
      </c>
      <c r="C118" s="28" t="s">
        <v>3</v>
      </c>
      <c r="D118" s="28" t="s">
        <v>3</v>
      </c>
      <c r="E118" s="27" t="s">
        <v>3</v>
      </c>
      <c r="F118" s="28" t="s">
        <v>3</v>
      </c>
      <c r="G118" s="28" t="s">
        <v>3</v>
      </c>
      <c r="H118" s="27" t="s">
        <v>3</v>
      </c>
      <c r="I118" s="8">
        <f t="shared" ref="I118:J118" si="22">I119</f>
        <v>573000</v>
      </c>
      <c r="J118" s="8">
        <f t="shared" si="22"/>
        <v>573000</v>
      </c>
      <c r="K118" s="8">
        <f>K119</f>
        <v>569999.9</v>
      </c>
      <c r="L118" s="18">
        <f t="shared" si="12"/>
        <v>0.99476422338568937</v>
      </c>
      <c r="M118" s="18">
        <f t="shared" si="13"/>
        <v>0.99476422338568937</v>
      </c>
      <c r="N118" s="11"/>
    </row>
    <row r="119" spans="1:14" ht="111" customHeight="1" x14ac:dyDescent="0.2">
      <c r="A119" s="20"/>
      <c r="B119" s="29">
        <v>124</v>
      </c>
      <c r="C119" s="13">
        <v>7</v>
      </c>
      <c r="D119" s="13">
        <v>1</v>
      </c>
      <c r="E119" s="29">
        <v>522</v>
      </c>
      <c r="F119" s="13">
        <v>34</v>
      </c>
      <c r="G119" s="13">
        <v>0</v>
      </c>
      <c r="H119" s="29">
        <v>10</v>
      </c>
      <c r="I119" s="12">
        <v>573000</v>
      </c>
      <c r="J119" s="12">
        <v>573000</v>
      </c>
      <c r="K119" s="12">
        <v>569999.9</v>
      </c>
      <c r="L119" s="17">
        <f t="shared" si="12"/>
        <v>0.99476422338568937</v>
      </c>
      <c r="M119" s="17">
        <f t="shared" si="13"/>
        <v>0.99476422338568937</v>
      </c>
      <c r="N119" s="11"/>
    </row>
    <row r="120" spans="1:14" ht="40.5" customHeight="1" x14ac:dyDescent="0.2">
      <c r="A120" s="20" t="s">
        <v>7</v>
      </c>
      <c r="B120" s="27" t="s">
        <v>3</v>
      </c>
      <c r="C120" s="28" t="s">
        <v>3</v>
      </c>
      <c r="D120" s="28" t="s">
        <v>3</v>
      </c>
      <c r="E120" s="27" t="s">
        <v>3</v>
      </c>
      <c r="F120" s="28" t="s">
        <v>3</v>
      </c>
      <c r="G120" s="28" t="s">
        <v>3</v>
      </c>
      <c r="H120" s="27" t="s">
        <v>3</v>
      </c>
      <c r="I120" s="8">
        <f t="shared" ref="I120:J120" si="23">I121+I122</f>
        <v>12315.7</v>
      </c>
      <c r="J120" s="8">
        <f t="shared" si="23"/>
        <v>12315.7</v>
      </c>
      <c r="K120" s="8">
        <f>K121+K122</f>
        <v>9350.5</v>
      </c>
      <c r="L120" s="18">
        <f t="shared" si="12"/>
        <v>0.75923414828227376</v>
      </c>
      <c r="M120" s="18">
        <f t="shared" si="13"/>
        <v>0.75923414828227376</v>
      </c>
      <c r="N120" s="11"/>
    </row>
    <row r="121" spans="1:14" ht="40.5" customHeight="1" x14ac:dyDescent="0.2">
      <c r="A121" s="20"/>
      <c r="B121" s="29">
        <v>124</v>
      </c>
      <c r="C121" s="13">
        <v>10</v>
      </c>
      <c r="D121" s="13">
        <v>3</v>
      </c>
      <c r="E121" s="29">
        <v>522</v>
      </c>
      <c r="F121" s="13">
        <v>38</v>
      </c>
      <c r="G121" s="13">
        <v>0</v>
      </c>
      <c r="H121" s="29">
        <v>17</v>
      </c>
      <c r="I121" s="12">
        <v>8315.7000000000007</v>
      </c>
      <c r="J121" s="12">
        <v>8315.7000000000007</v>
      </c>
      <c r="K121" s="12">
        <v>8238.2000000000007</v>
      </c>
      <c r="L121" s="17">
        <f t="shared" si="12"/>
        <v>0.99068027947136139</v>
      </c>
      <c r="M121" s="17">
        <f t="shared" si="13"/>
        <v>0.99068027947136139</v>
      </c>
      <c r="N121" s="11"/>
    </row>
    <row r="122" spans="1:14" ht="40.5" customHeight="1" x14ac:dyDescent="0.2">
      <c r="A122" s="20"/>
      <c r="B122" s="29">
        <v>124</v>
      </c>
      <c r="C122" s="13">
        <v>10</v>
      </c>
      <c r="D122" s="13">
        <v>3</v>
      </c>
      <c r="E122" s="29">
        <v>522</v>
      </c>
      <c r="F122" s="13">
        <v>38</v>
      </c>
      <c r="G122" s="13">
        <v>0</v>
      </c>
      <c r="H122" s="29">
        <v>68</v>
      </c>
      <c r="I122" s="12">
        <v>4000</v>
      </c>
      <c r="J122" s="12">
        <v>4000</v>
      </c>
      <c r="K122" s="12">
        <v>1112.3</v>
      </c>
      <c r="L122" s="17">
        <f t="shared" si="12"/>
        <v>0.27807499999999996</v>
      </c>
      <c r="M122" s="17">
        <f t="shared" si="13"/>
        <v>0.27807499999999996</v>
      </c>
      <c r="N122" s="11"/>
    </row>
    <row r="123" spans="1:14" ht="40.5" customHeight="1" x14ac:dyDescent="0.2">
      <c r="A123" s="20" t="s">
        <v>6</v>
      </c>
      <c r="B123" s="27" t="s">
        <v>3</v>
      </c>
      <c r="C123" s="28" t="s">
        <v>3</v>
      </c>
      <c r="D123" s="28" t="s">
        <v>3</v>
      </c>
      <c r="E123" s="27" t="s">
        <v>3</v>
      </c>
      <c r="F123" s="28" t="s">
        <v>3</v>
      </c>
      <c r="G123" s="28" t="s">
        <v>3</v>
      </c>
      <c r="H123" s="27" t="s">
        <v>3</v>
      </c>
      <c r="I123" s="8">
        <f t="shared" ref="I123:J123" si="24">I124</f>
        <v>2533</v>
      </c>
      <c r="J123" s="8">
        <f t="shared" si="24"/>
        <v>2533</v>
      </c>
      <c r="K123" s="8">
        <f>K124</f>
        <v>990</v>
      </c>
      <c r="L123" s="18">
        <f t="shared" si="12"/>
        <v>0.39084090011843664</v>
      </c>
      <c r="M123" s="18">
        <f t="shared" si="13"/>
        <v>0.39084090011843664</v>
      </c>
      <c r="N123" s="11"/>
    </row>
    <row r="124" spans="1:14" ht="192.75" customHeight="1" x14ac:dyDescent="0.2">
      <c r="A124" s="20"/>
      <c r="B124" s="29">
        <v>123</v>
      </c>
      <c r="C124" s="13">
        <v>10</v>
      </c>
      <c r="D124" s="13">
        <v>6</v>
      </c>
      <c r="E124" s="29">
        <v>522</v>
      </c>
      <c r="F124" s="13">
        <v>53</v>
      </c>
      <c r="G124" s="13">
        <v>0</v>
      </c>
      <c r="H124" s="29">
        <v>12</v>
      </c>
      <c r="I124" s="12">
        <v>2533</v>
      </c>
      <c r="J124" s="12">
        <v>2533</v>
      </c>
      <c r="K124" s="12">
        <v>990</v>
      </c>
      <c r="L124" s="17">
        <f t="shared" si="12"/>
        <v>0.39084090011843664</v>
      </c>
      <c r="M124" s="17">
        <f t="shared" si="13"/>
        <v>0.39084090011843664</v>
      </c>
      <c r="N124" s="11"/>
    </row>
    <row r="125" spans="1:14" ht="40.5" customHeight="1" x14ac:dyDescent="0.2">
      <c r="A125" s="20" t="s">
        <v>5</v>
      </c>
      <c r="B125" s="27" t="s">
        <v>3</v>
      </c>
      <c r="C125" s="28" t="s">
        <v>3</v>
      </c>
      <c r="D125" s="28" t="s">
        <v>3</v>
      </c>
      <c r="E125" s="27" t="s">
        <v>3</v>
      </c>
      <c r="F125" s="28" t="s">
        <v>3</v>
      </c>
      <c r="G125" s="28" t="s">
        <v>3</v>
      </c>
      <c r="H125" s="27" t="s">
        <v>3</v>
      </c>
      <c r="I125" s="8">
        <f t="shared" ref="I125:J125" si="25">SUM(I126:I128)</f>
        <v>17008.599999999999</v>
      </c>
      <c r="J125" s="8">
        <f t="shared" si="25"/>
        <v>17008.599999999999</v>
      </c>
      <c r="K125" s="8">
        <f>SUM(K126:K128)</f>
        <v>16977.5</v>
      </c>
      <c r="L125" s="18">
        <f t="shared" si="12"/>
        <v>0.9981715132344815</v>
      </c>
      <c r="M125" s="18">
        <f t="shared" si="13"/>
        <v>0.9981715132344815</v>
      </c>
      <c r="N125" s="11"/>
    </row>
    <row r="126" spans="1:14" ht="40.5" customHeight="1" x14ac:dyDescent="0.2">
      <c r="A126" s="20"/>
      <c r="B126" s="29">
        <v>129</v>
      </c>
      <c r="C126" s="13">
        <v>6</v>
      </c>
      <c r="D126" s="13">
        <v>3</v>
      </c>
      <c r="E126" s="29">
        <v>522</v>
      </c>
      <c r="F126" s="13">
        <v>54</v>
      </c>
      <c r="G126" s="13">
        <v>0</v>
      </c>
      <c r="H126" s="29">
        <v>1</v>
      </c>
      <c r="I126" s="12">
        <v>9800.1</v>
      </c>
      <c r="J126" s="12">
        <v>9800.1</v>
      </c>
      <c r="K126" s="12">
        <v>9799.5</v>
      </c>
      <c r="L126" s="17">
        <f t="shared" si="12"/>
        <v>0.99993877613493731</v>
      </c>
      <c r="M126" s="17">
        <f t="shared" si="13"/>
        <v>0.99993877613493731</v>
      </c>
      <c r="N126" s="11"/>
    </row>
    <row r="127" spans="1:14" ht="40.5" customHeight="1" x14ac:dyDescent="0.2">
      <c r="A127" s="20"/>
      <c r="B127" s="29">
        <v>129</v>
      </c>
      <c r="C127" s="13">
        <v>6</v>
      </c>
      <c r="D127" s="13">
        <v>3</v>
      </c>
      <c r="E127" s="29">
        <v>522</v>
      </c>
      <c r="F127" s="13">
        <v>54</v>
      </c>
      <c r="G127" s="13">
        <v>0</v>
      </c>
      <c r="H127" s="29">
        <v>12</v>
      </c>
      <c r="I127" s="12">
        <v>3558</v>
      </c>
      <c r="J127" s="12">
        <v>3558</v>
      </c>
      <c r="K127" s="12">
        <v>3558</v>
      </c>
      <c r="L127" s="17">
        <f t="shared" si="12"/>
        <v>1</v>
      </c>
      <c r="M127" s="17">
        <f t="shared" si="13"/>
        <v>1</v>
      </c>
      <c r="N127" s="11"/>
    </row>
    <row r="128" spans="1:14" ht="40.5" customHeight="1" x14ac:dyDescent="0.2">
      <c r="A128" s="20"/>
      <c r="B128" s="29">
        <v>129</v>
      </c>
      <c r="C128" s="13">
        <v>6</v>
      </c>
      <c r="D128" s="13">
        <v>3</v>
      </c>
      <c r="E128" s="29">
        <v>522</v>
      </c>
      <c r="F128" s="13">
        <v>54</v>
      </c>
      <c r="G128" s="13">
        <v>0</v>
      </c>
      <c r="H128" s="29">
        <v>797</v>
      </c>
      <c r="I128" s="12">
        <v>3650.5</v>
      </c>
      <c r="J128" s="12">
        <v>3650.5</v>
      </c>
      <c r="K128" s="12">
        <v>3620</v>
      </c>
      <c r="L128" s="17">
        <f t="shared" si="12"/>
        <v>0.99164498013970692</v>
      </c>
      <c r="M128" s="17">
        <f t="shared" si="13"/>
        <v>0.99164498013970692</v>
      </c>
      <c r="N128" s="11"/>
    </row>
    <row r="129" spans="1:14" ht="40.5" customHeight="1" x14ac:dyDescent="0.2">
      <c r="A129" s="20" t="s">
        <v>4</v>
      </c>
      <c r="B129" s="27" t="s">
        <v>3</v>
      </c>
      <c r="C129" s="28" t="s">
        <v>3</v>
      </c>
      <c r="D129" s="28" t="s">
        <v>3</v>
      </c>
      <c r="E129" s="27" t="s">
        <v>3</v>
      </c>
      <c r="F129" s="28" t="s">
        <v>3</v>
      </c>
      <c r="G129" s="28" t="s">
        <v>3</v>
      </c>
      <c r="H129" s="27" t="s">
        <v>3</v>
      </c>
      <c r="I129" s="8">
        <f t="shared" ref="I129:J129" si="26">I130</f>
        <v>200000</v>
      </c>
      <c r="J129" s="8">
        <f t="shared" si="26"/>
        <v>200000</v>
      </c>
      <c r="K129" s="8">
        <f>K130</f>
        <v>199998.9</v>
      </c>
      <c r="L129" s="18">
        <f t="shared" si="12"/>
        <v>0.99999450000000001</v>
      </c>
      <c r="M129" s="18">
        <f t="shared" si="13"/>
        <v>0.99999450000000001</v>
      </c>
      <c r="N129" s="11"/>
    </row>
    <row r="130" spans="1:14" ht="43.5" customHeight="1" x14ac:dyDescent="0.2">
      <c r="A130" s="20"/>
      <c r="B130" s="29">
        <v>120</v>
      </c>
      <c r="C130" s="13">
        <v>4</v>
      </c>
      <c r="D130" s="13">
        <v>12</v>
      </c>
      <c r="E130" s="29">
        <v>522</v>
      </c>
      <c r="F130" s="13">
        <v>57</v>
      </c>
      <c r="G130" s="13">
        <v>0</v>
      </c>
      <c r="H130" s="29">
        <v>834</v>
      </c>
      <c r="I130" s="12">
        <v>200000</v>
      </c>
      <c r="J130" s="12">
        <v>200000</v>
      </c>
      <c r="K130" s="12">
        <v>199998.9</v>
      </c>
      <c r="L130" s="17">
        <f t="shared" si="12"/>
        <v>0.99999450000000001</v>
      </c>
      <c r="M130" s="17">
        <f t="shared" si="13"/>
        <v>0.99999450000000001</v>
      </c>
      <c r="N130" s="11"/>
    </row>
    <row r="131" spans="1:14" ht="44.25" customHeight="1" x14ac:dyDescent="0.2">
      <c r="A131" s="20" t="s">
        <v>2</v>
      </c>
      <c r="B131" s="27" t="s">
        <v>3</v>
      </c>
      <c r="C131" s="28" t="s">
        <v>3</v>
      </c>
      <c r="D131" s="28" t="s">
        <v>3</v>
      </c>
      <c r="E131" s="27" t="s">
        <v>3</v>
      </c>
      <c r="F131" s="28" t="s">
        <v>3</v>
      </c>
      <c r="G131" s="28" t="s">
        <v>3</v>
      </c>
      <c r="H131" s="27" t="s">
        <v>3</v>
      </c>
      <c r="I131" s="8">
        <f t="shared" ref="I131:J131" si="27">I132</f>
        <v>150000</v>
      </c>
      <c r="J131" s="8">
        <f t="shared" si="27"/>
        <v>150000</v>
      </c>
      <c r="K131" s="8">
        <f>K132</f>
        <v>149998.70000000001</v>
      </c>
      <c r="L131" s="18">
        <f t="shared" si="12"/>
        <v>0.99999133333333345</v>
      </c>
      <c r="M131" s="18">
        <f t="shared" si="13"/>
        <v>0.99999133333333345</v>
      </c>
      <c r="N131" s="11"/>
    </row>
    <row r="132" spans="1:14" ht="73.5" customHeight="1" x14ac:dyDescent="0.2">
      <c r="A132" s="20"/>
      <c r="B132" s="29">
        <v>120</v>
      </c>
      <c r="C132" s="13">
        <v>4</v>
      </c>
      <c r="D132" s="13">
        <v>12</v>
      </c>
      <c r="E132" s="29">
        <v>522</v>
      </c>
      <c r="F132" s="13">
        <v>58</v>
      </c>
      <c r="G132" s="13">
        <v>0</v>
      </c>
      <c r="H132" s="29">
        <v>834</v>
      </c>
      <c r="I132" s="12">
        <v>150000</v>
      </c>
      <c r="J132" s="12">
        <v>150000</v>
      </c>
      <c r="K132" s="12">
        <v>149998.70000000001</v>
      </c>
      <c r="L132" s="17">
        <f t="shared" si="12"/>
        <v>0.99999133333333345</v>
      </c>
      <c r="M132" s="17">
        <f t="shared" si="13"/>
        <v>0.99999133333333345</v>
      </c>
      <c r="N132" s="11"/>
    </row>
    <row r="133" spans="1:14" ht="17.25" customHeight="1" x14ac:dyDescent="0.25">
      <c r="A133" s="9" t="s">
        <v>1</v>
      </c>
      <c r="B133" s="9"/>
      <c r="C133" s="9"/>
      <c r="D133" s="9"/>
      <c r="E133" s="9"/>
      <c r="F133" s="9"/>
      <c r="G133" s="9"/>
      <c r="H133" s="9"/>
      <c r="I133" s="8">
        <f>I10+I13+I16+I24+I27+I32+I50+I55+I61+I64+I66+I69+I71+I74+I77+I80+I87+I91+I93+I102+I105+I115+I118+I120+I123+I125+I129+I131</f>
        <v>6442461.7999999998</v>
      </c>
      <c r="J133" s="8">
        <f t="shared" ref="J133:K133" si="28">J10+J13+J16+J24+J27+J32+J50+J55+J61+J64+J66+J69+J71+J74+J77+J80+J87+J91+J93+J102+J105+J115+J118+J120+J123+J125+J129+J131</f>
        <v>6467161.7999999998</v>
      </c>
      <c r="K133" s="8">
        <f t="shared" si="28"/>
        <v>6016825.8000000017</v>
      </c>
      <c r="L133" s="18">
        <f t="shared" si="12"/>
        <v>0.93393270876670187</v>
      </c>
      <c r="M133" s="18">
        <f t="shared" si="13"/>
        <v>0.93036574405792694</v>
      </c>
      <c r="N133" s="2"/>
    </row>
    <row r="134" spans="1:14" ht="14.25" customHeight="1" x14ac:dyDescent="0.25">
      <c r="A134" s="7"/>
      <c r="B134" s="7"/>
      <c r="C134" s="7"/>
      <c r="D134" s="7"/>
      <c r="E134" s="7"/>
      <c r="F134" s="7"/>
      <c r="G134" s="7"/>
      <c r="H134" s="7"/>
      <c r="I134" s="2"/>
      <c r="J134" s="2"/>
      <c r="K134" s="2"/>
      <c r="L134" s="2"/>
      <c r="M134" s="2"/>
      <c r="N134" s="2"/>
    </row>
    <row r="135" spans="1:14" ht="12.75" customHeight="1" x14ac:dyDescent="0.25">
      <c r="A135" s="7"/>
      <c r="B135" s="7"/>
      <c r="C135" s="7"/>
      <c r="D135" s="7"/>
      <c r="E135" s="7"/>
      <c r="F135" s="7"/>
      <c r="G135" s="7"/>
      <c r="H135" s="7"/>
      <c r="I135" s="2"/>
      <c r="J135" s="2"/>
      <c r="K135" s="2"/>
      <c r="L135" s="2"/>
      <c r="M135" s="2"/>
      <c r="N135" s="2"/>
    </row>
    <row r="136" spans="1:14" ht="14.25" customHeight="1" x14ac:dyDescent="0.25">
      <c r="A136" s="6" t="s">
        <v>0</v>
      </c>
      <c r="B136" s="6"/>
      <c r="C136" s="6"/>
      <c r="D136" s="6"/>
      <c r="E136" s="6"/>
      <c r="F136" s="6"/>
      <c r="G136" s="6"/>
      <c r="H136" s="6"/>
      <c r="I136" s="5"/>
      <c r="J136" s="5"/>
      <c r="K136" s="5"/>
      <c r="L136" s="5"/>
      <c r="M136" s="5"/>
      <c r="N136" s="2"/>
    </row>
    <row r="137" spans="1:14" ht="14.25" customHeight="1" x14ac:dyDescent="0.25">
      <c r="A137" s="4"/>
      <c r="B137" s="4"/>
      <c r="C137" s="4"/>
      <c r="D137" s="4"/>
      <c r="E137" s="4"/>
      <c r="F137" s="4"/>
      <c r="G137" s="4"/>
      <c r="H137" s="4"/>
      <c r="I137" s="2"/>
      <c r="J137" s="2"/>
      <c r="K137" s="2"/>
      <c r="L137" s="2"/>
      <c r="M137" s="2"/>
      <c r="N137" s="2"/>
    </row>
    <row r="138" spans="1:14" ht="14.25" customHeight="1" x14ac:dyDescent="0.2">
      <c r="A138" s="3"/>
      <c r="B138" s="3"/>
      <c r="C138" s="3"/>
      <c r="D138" s="3"/>
      <c r="E138" s="3"/>
      <c r="F138" s="3"/>
      <c r="G138" s="3"/>
      <c r="H138" s="3"/>
      <c r="I138" s="2"/>
      <c r="J138" s="2"/>
      <c r="K138" s="2"/>
      <c r="L138" s="2"/>
      <c r="M138" s="2"/>
      <c r="N138" s="2"/>
    </row>
  </sheetData>
  <mergeCells count="39">
    <mergeCell ref="L8:L9"/>
    <mergeCell ref="A8:A9"/>
    <mergeCell ref="I8:I9"/>
    <mergeCell ref="J8:J9"/>
    <mergeCell ref="M8:M9"/>
    <mergeCell ref="K8:K9"/>
    <mergeCell ref="A2:M2"/>
    <mergeCell ref="A3:M3"/>
    <mergeCell ref="A4:M4"/>
    <mergeCell ref="A7:M7"/>
    <mergeCell ref="A6:M6"/>
    <mergeCell ref="A10:A12"/>
    <mergeCell ref="A13:A15"/>
    <mergeCell ref="A16:A23"/>
    <mergeCell ref="A24:A26"/>
    <mergeCell ref="A27:A31"/>
    <mergeCell ref="A32:A49"/>
    <mergeCell ref="A50:A54"/>
    <mergeCell ref="A55:A60"/>
    <mergeCell ref="A61:A63"/>
    <mergeCell ref="A64:A65"/>
    <mergeCell ref="A66:A68"/>
    <mergeCell ref="A69:A70"/>
    <mergeCell ref="A71:A73"/>
    <mergeCell ref="A74:A76"/>
    <mergeCell ref="A77:A79"/>
    <mergeCell ref="A80:A86"/>
    <mergeCell ref="A87:A90"/>
    <mergeCell ref="A91:A92"/>
    <mergeCell ref="A93:A101"/>
    <mergeCell ref="A102:A104"/>
    <mergeCell ref="A129:A130"/>
    <mergeCell ref="A131:A132"/>
    <mergeCell ref="A105:A114"/>
    <mergeCell ref="A115:A117"/>
    <mergeCell ref="A118:A119"/>
    <mergeCell ref="A120:A122"/>
    <mergeCell ref="A123:A124"/>
    <mergeCell ref="A125:A128"/>
  </mergeCells>
  <printOptions horizontalCentered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Страница &amp;P из &amp;N</oddFooter>
  </headerFooter>
  <rowBreaks count="5" manualBreakCount="5">
    <brk id="31" max="16383" man="1"/>
    <brk id="54" max="16383" man="1"/>
    <brk id="79" max="16383" man="1"/>
    <brk id="104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ОЦП и ДЦП</vt:lpstr>
      <vt:lpstr>'Исполнение по ОЦП и ДЦП'!Заголовки_для_печати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Бадеева Надежда Анатольевна</cp:lastModifiedBy>
  <cp:lastPrinted>2012-03-16T07:24:42Z</cp:lastPrinted>
  <dcterms:created xsi:type="dcterms:W3CDTF">2012-03-11T07:46:55Z</dcterms:created>
  <dcterms:modified xsi:type="dcterms:W3CDTF">2012-03-16T07:26:13Z</dcterms:modified>
</cp:coreProperties>
</file>